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45" windowWidth="15570" windowHeight="9060" tabRatio="607"/>
  </bookViews>
  <sheets>
    <sheet name="Лист1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I296" i="1" l="1"/>
  <c r="I277" i="1"/>
  <c r="I20" i="1"/>
  <c r="I132" i="1"/>
  <c r="H20" i="1" l="1"/>
  <c r="G20" i="1"/>
  <c r="H55" i="1"/>
  <c r="I55" i="1"/>
  <c r="I54" i="1" s="1"/>
  <c r="H54" i="1"/>
  <c r="G55" i="1"/>
  <c r="I18" i="1"/>
  <c r="I23" i="1"/>
  <c r="I27" i="1"/>
  <c r="I30" i="1"/>
  <c r="I33" i="1"/>
  <c r="I37" i="1"/>
  <c r="I38" i="1"/>
  <c r="I42" i="1"/>
  <c r="I43" i="1"/>
  <c r="I46" i="1"/>
  <c r="I47" i="1"/>
  <c r="I50" i="1"/>
  <c r="I53" i="1"/>
  <c r="I56" i="1"/>
  <c r="I59" i="1"/>
  <c r="I62" i="1"/>
  <c r="I63" i="1"/>
  <c r="I66" i="1"/>
  <c r="I67" i="1"/>
  <c r="I71" i="1"/>
  <c r="I74" i="1"/>
  <c r="I78" i="1"/>
  <c r="I79" i="1"/>
  <c r="I83" i="1"/>
  <c r="I85" i="1"/>
  <c r="I88" i="1"/>
  <c r="I90" i="1"/>
  <c r="I92" i="1"/>
  <c r="I94" i="1"/>
  <c r="I97" i="1"/>
  <c r="I100" i="1"/>
  <c r="I105" i="1"/>
  <c r="I111" i="1"/>
  <c r="I113" i="1"/>
  <c r="I115" i="1"/>
  <c r="I118" i="1"/>
  <c r="I122" i="1"/>
  <c r="I127" i="1"/>
  <c r="I131" i="1"/>
  <c r="I137" i="1"/>
  <c r="I141" i="1"/>
  <c r="I146" i="1"/>
  <c r="I149" i="1"/>
  <c r="I152" i="1"/>
  <c r="I155" i="1"/>
  <c r="I158" i="1"/>
  <c r="I161" i="1"/>
  <c r="I164" i="1"/>
  <c r="I167" i="1"/>
  <c r="I171" i="1"/>
  <c r="I174" i="1"/>
  <c r="I178" i="1"/>
  <c r="I180" i="1"/>
  <c r="I182" i="1"/>
  <c r="I185" i="1"/>
  <c r="I188" i="1"/>
  <c r="I190" i="1"/>
  <c r="I193" i="1"/>
  <c r="I199" i="1"/>
  <c r="I202" i="1"/>
  <c r="I204" i="1"/>
  <c r="I206" i="1"/>
  <c r="I209" i="1"/>
  <c r="I212" i="1"/>
  <c r="I216" i="1"/>
  <c r="I220" i="1"/>
  <c r="I224" i="1"/>
  <c r="I226" i="1"/>
  <c r="I228" i="1"/>
  <c r="I231" i="1"/>
  <c r="I234" i="1"/>
  <c r="I237" i="1"/>
  <c r="I240" i="1"/>
  <c r="I241" i="1"/>
  <c r="I244" i="1"/>
  <c r="I247" i="1"/>
  <c r="I250" i="1"/>
  <c r="I255" i="1"/>
  <c r="I260" i="1"/>
  <c r="I262" i="1"/>
  <c r="I264" i="1"/>
  <c r="I267" i="1"/>
  <c r="I272" i="1"/>
  <c r="I276" i="1"/>
  <c r="I280" i="1"/>
  <c r="I283" i="1"/>
  <c r="I287" i="1"/>
  <c r="I290" i="1"/>
  <c r="I292" i="1"/>
  <c r="I295" i="1"/>
  <c r="I300" i="1"/>
  <c r="I303" i="1"/>
  <c r="I309" i="1"/>
  <c r="I312" i="1"/>
  <c r="I317" i="1"/>
  <c r="I320" i="1"/>
  <c r="I323" i="1"/>
  <c r="I325" i="1"/>
  <c r="I327" i="1"/>
  <c r="I332" i="1"/>
  <c r="I337" i="1"/>
  <c r="I342" i="1"/>
  <c r="I346" i="1"/>
  <c r="I348" i="1"/>
  <c r="I350" i="1"/>
  <c r="I355" i="1"/>
  <c r="I359" i="1"/>
  <c r="I363" i="1"/>
  <c r="I366" i="1"/>
  <c r="I370" i="1"/>
  <c r="I371" i="1"/>
  <c r="I374" i="1"/>
  <c r="I378" i="1"/>
  <c r="I380" i="1"/>
  <c r="I384" i="1"/>
  <c r="I386" i="1"/>
  <c r="I389" i="1"/>
  <c r="I394" i="1"/>
  <c r="I396" i="1"/>
  <c r="I399" i="1"/>
  <c r="I405" i="1"/>
  <c r="I410" i="1"/>
  <c r="I416" i="1"/>
  <c r="I420" i="1"/>
  <c r="I422" i="1"/>
  <c r="I424" i="1"/>
  <c r="I430" i="1"/>
  <c r="I433" i="1"/>
  <c r="I435" i="1"/>
  <c r="I437" i="1"/>
  <c r="I440" i="1"/>
  <c r="G103" i="3" l="1"/>
  <c r="F103" i="3"/>
  <c r="F102" i="3" s="1"/>
  <c r="F101" i="3" s="1"/>
  <c r="H243" i="1"/>
  <c r="H242" i="1" s="1"/>
  <c r="G243" i="1"/>
  <c r="G242" i="1" s="1"/>
  <c r="I243" i="1" l="1"/>
  <c r="I242" i="1" s="1"/>
  <c r="G102" i="3"/>
  <c r="H103" i="3"/>
  <c r="G351" i="3"/>
  <c r="F351" i="3"/>
  <c r="G299" i="3"/>
  <c r="F299" i="3"/>
  <c r="F298" i="3" s="1"/>
  <c r="F297" i="3" s="1"/>
  <c r="G58" i="3"/>
  <c r="F58" i="3"/>
  <c r="G43" i="3"/>
  <c r="F43" i="3"/>
  <c r="F42" i="3" s="1"/>
  <c r="H211" i="1"/>
  <c r="G211" i="1"/>
  <c r="H192" i="1"/>
  <c r="G192" i="1"/>
  <c r="G191" i="1" s="1"/>
  <c r="H117" i="1"/>
  <c r="G117" i="1"/>
  <c r="G116" i="1" s="1"/>
  <c r="H99" i="1"/>
  <c r="G99" i="1"/>
  <c r="G98" i="1" s="1"/>
  <c r="H102" i="3" l="1"/>
  <c r="G101" i="3"/>
  <c r="I117" i="1"/>
  <c r="I99" i="1"/>
  <c r="I192" i="1"/>
  <c r="H43" i="3"/>
  <c r="G57" i="3"/>
  <c r="H58" i="3"/>
  <c r="H210" i="1"/>
  <c r="I211" i="1"/>
  <c r="G350" i="3"/>
  <c r="H351" i="3"/>
  <c r="G298" i="3"/>
  <c r="H299" i="3"/>
  <c r="F350" i="3"/>
  <c r="F57" i="3"/>
  <c r="F41" i="3"/>
  <c r="G42" i="3"/>
  <c r="G210" i="1"/>
  <c r="H191" i="1"/>
  <c r="I191" i="1" s="1"/>
  <c r="H116" i="1"/>
  <c r="I116" i="1" s="1"/>
  <c r="H98" i="1"/>
  <c r="I98" i="1" s="1"/>
  <c r="H340" i="1"/>
  <c r="G205" i="3"/>
  <c r="F205" i="3"/>
  <c r="H205" i="3" l="1"/>
  <c r="I210" i="1"/>
  <c r="G56" i="3"/>
  <c r="H57" i="3"/>
  <c r="G41" i="3"/>
  <c r="H41" i="3" s="1"/>
  <c r="H42" i="3"/>
  <c r="G349" i="3"/>
  <c r="H350" i="3"/>
  <c r="G297" i="3"/>
  <c r="H297" i="3" s="1"/>
  <c r="H298" i="3"/>
  <c r="F349" i="3"/>
  <c r="F56" i="3"/>
  <c r="H291" i="1"/>
  <c r="H56" i="3" l="1"/>
  <c r="H349" i="3"/>
  <c r="H331" i="1"/>
  <c r="H330" i="1" s="1"/>
  <c r="F390" i="3" l="1"/>
  <c r="F389" i="3" s="1"/>
  <c r="G390" i="3"/>
  <c r="H385" i="1"/>
  <c r="G385" i="1"/>
  <c r="G75" i="3"/>
  <c r="F75" i="3"/>
  <c r="H219" i="1"/>
  <c r="G219" i="1"/>
  <c r="I385" i="1" l="1"/>
  <c r="G389" i="3"/>
  <c r="H389" i="3" s="1"/>
  <c r="H390" i="3"/>
  <c r="H218" i="1"/>
  <c r="I219" i="1"/>
  <c r="G74" i="3"/>
  <c r="H75" i="3"/>
  <c r="F74" i="3"/>
  <c r="G218" i="1"/>
  <c r="G73" i="3" l="1"/>
  <c r="H74" i="3"/>
  <c r="H217" i="1"/>
  <c r="I218" i="1"/>
  <c r="G217" i="1"/>
  <c r="F73" i="3"/>
  <c r="I217" i="1" l="1"/>
  <c r="G72" i="3"/>
  <c r="H73" i="3"/>
  <c r="F72" i="3"/>
  <c r="H72" i="3" l="1"/>
  <c r="F259" i="3"/>
  <c r="F258" i="3" s="1"/>
  <c r="G259" i="3"/>
  <c r="H73" i="1"/>
  <c r="G73" i="1"/>
  <c r="G72" i="1" s="1"/>
  <c r="I73" i="1" l="1"/>
  <c r="G258" i="3"/>
  <c r="H259" i="3"/>
  <c r="H72" i="1"/>
  <c r="I72" i="1" s="1"/>
  <c r="F257" i="3"/>
  <c r="G251" i="3"/>
  <c r="G252" i="3"/>
  <c r="F252" i="3"/>
  <c r="F251" i="3"/>
  <c r="G247" i="3"/>
  <c r="G248" i="3"/>
  <c r="F248" i="3"/>
  <c r="F247" i="3"/>
  <c r="H65" i="1"/>
  <c r="G65" i="1"/>
  <c r="G64" i="1" s="1"/>
  <c r="H61" i="1"/>
  <c r="G61" i="1"/>
  <c r="G60" i="1" s="1"/>
  <c r="H247" i="3" l="1"/>
  <c r="H251" i="3"/>
  <c r="G257" i="3"/>
  <c r="H257" i="3" s="1"/>
  <c r="H258" i="3"/>
  <c r="H248" i="3"/>
  <c r="H252" i="3"/>
  <c r="H64" i="1"/>
  <c r="I64" i="1" s="1"/>
  <c r="I65" i="1"/>
  <c r="H60" i="1"/>
  <c r="I60" i="1" s="1"/>
  <c r="I61" i="1"/>
  <c r="G246" i="3"/>
  <c r="G250" i="3"/>
  <c r="F246" i="3"/>
  <c r="F250" i="3"/>
  <c r="G422" i="3"/>
  <c r="F422" i="3"/>
  <c r="F421" i="3" s="1"/>
  <c r="H409" i="1"/>
  <c r="G409" i="1"/>
  <c r="G408" i="1" s="1"/>
  <c r="I409" i="1" l="1"/>
  <c r="G421" i="3"/>
  <c r="H422" i="3"/>
  <c r="G249" i="3"/>
  <c r="H250" i="3"/>
  <c r="G245" i="3"/>
  <c r="H246" i="3"/>
  <c r="F249" i="3"/>
  <c r="F245" i="3"/>
  <c r="F420" i="3"/>
  <c r="F419" i="3" s="1"/>
  <c r="G407" i="1"/>
  <c r="G406" i="1" s="1"/>
  <c r="H408" i="1"/>
  <c r="G340" i="1"/>
  <c r="H245" i="3" l="1"/>
  <c r="H249" i="3"/>
  <c r="I340" i="1"/>
  <c r="G420" i="3"/>
  <c r="H421" i="3"/>
  <c r="H407" i="1"/>
  <c r="I408" i="1"/>
  <c r="G49" i="1"/>
  <c r="H49" i="1"/>
  <c r="I49" i="1" l="1"/>
  <c r="H406" i="1"/>
  <c r="I406" i="1" s="1"/>
  <c r="I407" i="1"/>
  <c r="H420" i="3"/>
  <c r="G419" i="3"/>
  <c r="H419" i="3" s="1"/>
  <c r="G195" i="3"/>
  <c r="F195" i="3"/>
  <c r="G96" i="3"/>
  <c r="G97" i="3"/>
  <c r="F97" i="3"/>
  <c r="F96" i="3"/>
  <c r="H239" i="1"/>
  <c r="G239" i="1"/>
  <c r="G238" i="1" s="1"/>
  <c r="H329" i="1"/>
  <c r="G331" i="1"/>
  <c r="H97" i="3" l="1"/>
  <c r="H96" i="3"/>
  <c r="I331" i="1"/>
  <c r="I330" i="1" s="1"/>
  <c r="G330" i="1"/>
  <c r="H328" i="1"/>
  <c r="G194" i="3"/>
  <c r="H195" i="3"/>
  <c r="H238" i="1"/>
  <c r="I238" i="1" s="1"/>
  <c r="I239" i="1"/>
  <c r="G95" i="3"/>
  <c r="F95" i="3"/>
  <c r="F94" i="3" s="1"/>
  <c r="F194" i="3"/>
  <c r="F193" i="3" s="1"/>
  <c r="F192" i="3" s="1"/>
  <c r="G329" i="1" l="1"/>
  <c r="I329" i="1" s="1"/>
  <c r="H194" i="3"/>
  <c r="G193" i="3"/>
  <c r="G94" i="3"/>
  <c r="H94" i="3" s="1"/>
  <c r="H95" i="3"/>
  <c r="G328" i="1"/>
  <c r="I328" i="1" s="1"/>
  <c r="F191" i="3"/>
  <c r="H193" i="3" l="1"/>
  <c r="G192" i="3"/>
  <c r="H192" i="3" s="1"/>
  <c r="G180" i="3"/>
  <c r="F180" i="3"/>
  <c r="F179" i="3" s="1"/>
  <c r="H324" i="1"/>
  <c r="G324" i="1"/>
  <c r="G191" i="3" l="1"/>
  <c r="H191" i="3" s="1"/>
  <c r="I324" i="1"/>
  <c r="G179" i="3"/>
  <c r="H179" i="3" s="1"/>
  <c r="H180" i="3"/>
  <c r="G109" i="3"/>
  <c r="F109" i="3"/>
  <c r="F108" i="3" s="1"/>
  <c r="F107" i="3" s="1"/>
  <c r="H249" i="1"/>
  <c r="G249" i="1"/>
  <c r="G218" i="3"/>
  <c r="F218" i="3"/>
  <c r="G291" i="3"/>
  <c r="F291" i="3"/>
  <c r="H91" i="1"/>
  <c r="G91" i="1"/>
  <c r="F290" i="3" s="1"/>
  <c r="H291" i="3" l="1"/>
  <c r="H248" i="1"/>
  <c r="I249" i="1"/>
  <c r="G108" i="3"/>
  <c r="H109" i="3"/>
  <c r="G217" i="3"/>
  <c r="H218" i="3"/>
  <c r="G290" i="3"/>
  <c r="H290" i="3" s="1"/>
  <c r="I91" i="1"/>
  <c r="G248" i="1"/>
  <c r="F217" i="3"/>
  <c r="F216" i="3" s="1"/>
  <c r="I248" i="1" l="1"/>
  <c r="G107" i="3"/>
  <c r="H107" i="3" s="1"/>
  <c r="H108" i="3"/>
  <c r="G216" i="3"/>
  <c r="H216" i="3" s="1"/>
  <c r="H217" i="3"/>
  <c r="H32" i="1" l="1"/>
  <c r="G32" i="1"/>
  <c r="H31" i="1" l="1"/>
  <c r="I32" i="1"/>
  <c r="G31" i="1"/>
  <c r="F182" i="3"/>
  <c r="F181" i="3" s="1"/>
  <c r="G182" i="3"/>
  <c r="H326" i="1"/>
  <c r="G326" i="1"/>
  <c r="G200" i="3"/>
  <c r="F200" i="3"/>
  <c r="F199" i="3" s="1"/>
  <c r="H336" i="1"/>
  <c r="G336" i="1"/>
  <c r="G335" i="1" s="1"/>
  <c r="I326" i="1" l="1"/>
  <c r="I31" i="1"/>
  <c r="H335" i="1"/>
  <c r="I335" i="1" s="1"/>
  <c r="I336" i="1"/>
  <c r="G199" i="3"/>
  <c r="H200" i="3"/>
  <c r="G181" i="3"/>
  <c r="H181" i="3" s="1"/>
  <c r="H182" i="3"/>
  <c r="F198" i="3"/>
  <c r="G198" i="3" l="1"/>
  <c r="H198" i="3" s="1"/>
  <c r="H199" i="3"/>
  <c r="G244" i="3"/>
  <c r="F244" i="3"/>
  <c r="F243" i="3" s="1"/>
  <c r="F242" i="3" s="1"/>
  <c r="G241" i="3"/>
  <c r="F241" i="3"/>
  <c r="H241" i="3" l="1"/>
  <c r="G243" i="3"/>
  <c r="H243" i="3" s="1"/>
  <c r="H244" i="3"/>
  <c r="G240" i="3"/>
  <c r="F240" i="3"/>
  <c r="G242" i="3" l="1"/>
  <c r="H242" i="3" s="1"/>
  <c r="G239" i="3"/>
  <c r="H240" i="3"/>
  <c r="F239" i="3"/>
  <c r="H239" i="3" l="1"/>
  <c r="G54" i="1"/>
  <c r="H58" i="1"/>
  <c r="G58" i="1"/>
  <c r="G57" i="1" s="1"/>
  <c r="H57" i="1" l="1"/>
  <c r="I57" i="1" s="1"/>
  <c r="I58" i="1"/>
  <c r="G126" i="3"/>
  <c r="F126" i="3"/>
  <c r="F125" i="3" s="1"/>
  <c r="F124" i="3" s="1"/>
  <c r="H266" i="1"/>
  <c r="G266" i="1"/>
  <c r="H265" i="1" l="1"/>
  <c r="I266" i="1"/>
  <c r="G125" i="3"/>
  <c r="H126" i="3"/>
  <c r="G265" i="1"/>
  <c r="I265" i="1" l="1"/>
  <c r="G124" i="3"/>
  <c r="H124" i="3" s="1"/>
  <c r="H125" i="3"/>
  <c r="F322" i="3"/>
  <c r="F321" i="3" s="1"/>
  <c r="G322" i="3"/>
  <c r="F325" i="3"/>
  <c r="G325" i="3"/>
  <c r="H166" i="1"/>
  <c r="G166" i="1"/>
  <c r="H163" i="1"/>
  <c r="G163" i="1"/>
  <c r="H165" i="1" l="1"/>
  <c r="I166" i="1"/>
  <c r="G324" i="3"/>
  <c r="H325" i="3"/>
  <c r="H162" i="1"/>
  <c r="I163" i="1"/>
  <c r="G321" i="3"/>
  <c r="H322" i="3"/>
  <c r="G165" i="1"/>
  <c r="G162" i="1"/>
  <c r="F320" i="3"/>
  <c r="F324" i="3"/>
  <c r="G187" i="3"/>
  <c r="F187" i="3"/>
  <c r="G18" i="3"/>
  <c r="G22" i="3"/>
  <c r="G24" i="3"/>
  <c r="G26" i="3"/>
  <c r="G30" i="3"/>
  <c r="G33" i="3"/>
  <c r="G35" i="3"/>
  <c r="G37" i="3"/>
  <c r="G40" i="3"/>
  <c r="G47" i="3"/>
  <c r="G51" i="3"/>
  <c r="G53" i="3"/>
  <c r="G55" i="3"/>
  <c r="G61" i="3"/>
  <c r="G64" i="3"/>
  <c r="G66" i="3"/>
  <c r="G68" i="3"/>
  <c r="G71" i="3"/>
  <c r="G79" i="3"/>
  <c r="G83" i="3"/>
  <c r="G85" i="3"/>
  <c r="G87" i="3"/>
  <c r="G90" i="3"/>
  <c r="G93" i="3"/>
  <c r="G100" i="3"/>
  <c r="G106" i="3"/>
  <c r="G114" i="3"/>
  <c r="G119" i="3"/>
  <c r="G121" i="3"/>
  <c r="G123" i="3"/>
  <c r="G131" i="3"/>
  <c r="G135" i="3"/>
  <c r="G139" i="3"/>
  <c r="G143" i="3"/>
  <c r="G146" i="3"/>
  <c r="G150" i="3"/>
  <c r="G153" i="3"/>
  <c r="G155" i="3"/>
  <c r="G158" i="3"/>
  <c r="G163" i="3"/>
  <c r="G166" i="3"/>
  <c r="G172" i="3"/>
  <c r="G175" i="3"/>
  <c r="G178" i="3"/>
  <c r="G190" i="3"/>
  <c r="G208" i="3"/>
  <c r="G212" i="3"/>
  <c r="G215" i="3"/>
  <c r="G222" i="3"/>
  <c r="G223" i="3"/>
  <c r="G227" i="3"/>
  <c r="G228" i="3"/>
  <c r="G231" i="3"/>
  <c r="G232" i="3"/>
  <c r="G235" i="3"/>
  <c r="G238" i="3"/>
  <c r="G256" i="3"/>
  <c r="G262" i="3"/>
  <c r="G266" i="3"/>
  <c r="G270" i="3"/>
  <c r="G272" i="3"/>
  <c r="G274" i="3"/>
  <c r="G277" i="3"/>
  <c r="G278" i="3"/>
  <c r="G282" i="3"/>
  <c r="G284" i="3"/>
  <c r="G287" i="3"/>
  <c r="G289" i="3"/>
  <c r="G293" i="3"/>
  <c r="G296" i="3"/>
  <c r="G304" i="3"/>
  <c r="G307" i="3"/>
  <c r="G310" i="3"/>
  <c r="G313" i="3"/>
  <c r="G316" i="3"/>
  <c r="G319" i="3"/>
  <c r="G329" i="3"/>
  <c r="G332" i="3"/>
  <c r="G336" i="3"/>
  <c r="G338" i="3"/>
  <c r="G340" i="3"/>
  <c r="G343" i="3"/>
  <c r="G346" i="3"/>
  <c r="G348" i="3"/>
  <c r="G356" i="3"/>
  <c r="G360" i="3"/>
  <c r="G364" i="3"/>
  <c r="G367" i="3"/>
  <c r="G371" i="3"/>
  <c r="G372" i="3"/>
  <c r="G375" i="3"/>
  <c r="G378" i="3"/>
  <c r="G382" i="3"/>
  <c r="G384" i="3"/>
  <c r="G388" i="3"/>
  <c r="G393" i="3"/>
  <c r="G398" i="3"/>
  <c r="G400" i="3"/>
  <c r="G403" i="3"/>
  <c r="G409" i="3"/>
  <c r="G414" i="3"/>
  <c r="G418" i="3"/>
  <c r="H17" i="1"/>
  <c r="H22" i="1"/>
  <c r="H26" i="1"/>
  <c r="H29" i="1"/>
  <c r="H36" i="1"/>
  <c r="H41" i="1"/>
  <c r="H45" i="1"/>
  <c r="H48" i="1"/>
  <c r="H52" i="1"/>
  <c r="H70" i="1"/>
  <c r="H77" i="1"/>
  <c r="H82" i="1"/>
  <c r="H84" i="1"/>
  <c r="H87" i="1"/>
  <c r="H89" i="1"/>
  <c r="H93" i="1"/>
  <c r="H96" i="1"/>
  <c r="H104" i="1"/>
  <c r="H110" i="1"/>
  <c r="H112" i="1"/>
  <c r="H114" i="1"/>
  <c r="H121" i="1"/>
  <c r="H126" i="1"/>
  <c r="H130" i="1"/>
  <c r="H136" i="1"/>
  <c r="H140" i="1"/>
  <c r="H145" i="1"/>
  <c r="H147" i="1"/>
  <c r="H148" i="1"/>
  <c r="H151" i="1"/>
  <c r="H154" i="1"/>
  <c r="H157" i="1"/>
  <c r="H160" i="1"/>
  <c r="H170" i="1"/>
  <c r="H173" i="1"/>
  <c r="H177" i="1"/>
  <c r="H179" i="1"/>
  <c r="H181" i="1"/>
  <c r="H184" i="1"/>
  <c r="H187" i="1"/>
  <c r="H189" i="1"/>
  <c r="H198" i="1"/>
  <c r="H201" i="1"/>
  <c r="H203" i="1"/>
  <c r="H205" i="1"/>
  <c r="H208" i="1"/>
  <c r="H215" i="1"/>
  <c r="H223" i="1"/>
  <c r="H225" i="1"/>
  <c r="H227" i="1"/>
  <c r="H230" i="1"/>
  <c r="H233" i="1"/>
  <c r="H232" i="1" s="1"/>
  <c r="H236" i="1"/>
  <c r="H246" i="1"/>
  <c r="H254" i="1"/>
  <c r="H259" i="1"/>
  <c r="H261" i="1"/>
  <c r="H263" i="1"/>
  <c r="H271" i="1"/>
  <c r="H275" i="1"/>
  <c r="H279" i="1"/>
  <c r="H282" i="1"/>
  <c r="H281" i="1" s="1"/>
  <c r="H286" i="1"/>
  <c r="H289" i="1"/>
  <c r="H294" i="1"/>
  <c r="H299" i="1"/>
  <c r="H302" i="1"/>
  <c r="H307" i="1"/>
  <c r="H311" i="1"/>
  <c r="H315" i="1"/>
  <c r="H319" i="1"/>
  <c r="H322" i="1"/>
  <c r="H339" i="1"/>
  <c r="H345" i="1"/>
  <c r="H347" i="1"/>
  <c r="H349" i="1"/>
  <c r="H354" i="1"/>
  <c r="H358" i="1"/>
  <c r="H362" i="1"/>
  <c r="H365" i="1"/>
  <c r="H369" i="1"/>
  <c r="H373" i="1"/>
  <c r="H377" i="1"/>
  <c r="H379" i="1"/>
  <c r="H383" i="1"/>
  <c r="H387" i="1"/>
  <c r="H388" i="1"/>
  <c r="H393" i="1"/>
  <c r="H395" i="1"/>
  <c r="H398" i="1"/>
  <c r="H403" i="1"/>
  <c r="H415" i="1"/>
  <c r="H419" i="1"/>
  <c r="H421" i="1"/>
  <c r="H423" i="1"/>
  <c r="H429" i="1"/>
  <c r="H432" i="1"/>
  <c r="H434" i="1"/>
  <c r="H436" i="1"/>
  <c r="H439" i="1"/>
  <c r="I162" i="1" l="1"/>
  <c r="H364" i="1"/>
  <c r="H120" i="1"/>
  <c r="G366" i="3"/>
  <c r="H214" i="1"/>
  <c r="G78" i="3"/>
  <c r="G185" i="3"/>
  <c r="H187" i="3"/>
  <c r="I165" i="1"/>
  <c r="H314" i="1"/>
  <c r="G46" i="3"/>
  <c r="H129" i="1"/>
  <c r="G417" i="3"/>
  <c r="G413" i="3"/>
  <c r="H125" i="1"/>
  <c r="G54" i="3"/>
  <c r="G52" i="3"/>
  <c r="G50" i="3"/>
  <c r="H438" i="1"/>
  <c r="G70" i="3"/>
  <c r="G67" i="3"/>
  <c r="G65" i="3"/>
  <c r="G63" i="3"/>
  <c r="H428" i="1"/>
  <c r="G60" i="3"/>
  <c r="G25" i="3"/>
  <c r="G23" i="3"/>
  <c r="G21" i="3"/>
  <c r="G17" i="3"/>
  <c r="H414" i="1"/>
  <c r="H402" i="1"/>
  <c r="G407" i="3"/>
  <c r="H397" i="1"/>
  <c r="G402" i="3"/>
  <c r="G399" i="3"/>
  <c r="G397" i="3"/>
  <c r="G392" i="3"/>
  <c r="H382" i="1"/>
  <c r="G387" i="3"/>
  <c r="G383" i="3"/>
  <c r="G381" i="3"/>
  <c r="G377" i="3"/>
  <c r="H372" i="1"/>
  <c r="H368" i="1"/>
  <c r="H361" i="1"/>
  <c r="G363" i="3"/>
  <c r="G359" i="3"/>
  <c r="H357" i="1"/>
  <c r="H353" i="1"/>
  <c r="G355" i="3"/>
  <c r="G273" i="3"/>
  <c r="G271" i="3"/>
  <c r="G269" i="3"/>
  <c r="H338" i="1"/>
  <c r="H321" i="1"/>
  <c r="G177" i="3"/>
  <c r="H318" i="1"/>
  <c r="G189" i="3"/>
  <c r="G174" i="3"/>
  <c r="H310" i="1"/>
  <c r="H306" i="1"/>
  <c r="G165" i="3"/>
  <c r="H301" i="1"/>
  <c r="H298" i="1"/>
  <c r="G162" i="3"/>
  <c r="H293" i="1"/>
  <c r="G157" i="3"/>
  <c r="G154" i="3"/>
  <c r="G152" i="3"/>
  <c r="G149" i="3"/>
  <c r="H285" i="1"/>
  <c r="G145" i="3"/>
  <c r="G144" i="3" s="1"/>
  <c r="G142" i="3"/>
  <c r="H278" i="1"/>
  <c r="H277" i="1" s="1"/>
  <c r="H274" i="1"/>
  <c r="G138" i="3"/>
  <c r="G134" i="3"/>
  <c r="H270" i="1"/>
  <c r="G122" i="3"/>
  <c r="G120" i="3"/>
  <c r="G118" i="3"/>
  <c r="H253" i="1"/>
  <c r="G113" i="3"/>
  <c r="H245" i="1"/>
  <c r="G105" i="3"/>
  <c r="H235" i="1"/>
  <c r="G92" i="3"/>
  <c r="H229" i="1"/>
  <c r="G89" i="3"/>
  <c r="G86" i="3"/>
  <c r="G84" i="3"/>
  <c r="G82" i="3"/>
  <c r="H207" i="1"/>
  <c r="G39" i="3"/>
  <c r="G36" i="3"/>
  <c r="G34" i="3"/>
  <c r="G32" i="3"/>
  <c r="H197" i="1"/>
  <c r="G29" i="3"/>
  <c r="G347" i="3"/>
  <c r="G345" i="3"/>
  <c r="G342" i="3"/>
  <c r="H183" i="1"/>
  <c r="G339" i="3"/>
  <c r="G337" i="3"/>
  <c r="G335" i="3"/>
  <c r="G331" i="3"/>
  <c r="H172" i="1"/>
  <c r="H169" i="1"/>
  <c r="G328" i="3"/>
  <c r="G323" i="3"/>
  <c r="H324" i="3"/>
  <c r="G320" i="3"/>
  <c r="H320" i="3" s="1"/>
  <c r="H321" i="3"/>
  <c r="G318" i="3"/>
  <c r="G309" i="3"/>
  <c r="H156" i="1"/>
  <c r="H153" i="1"/>
  <c r="G315" i="3"/>
  <c r="H150" i="1"/>
  <c r="G306" i="3"/>
  <c r="G311" i="3"/>
  <c r="H144" i="1"/>
  <c r="G303" i="3"/>
  <c r="H138" i="1"/>
  <c r="G265" i="3"/>
  <c r="G263" i="3" s="1"/>
  <c r="G261" i="3"/>
  <c r="H135" i="1"/>
  <c r="H103" i="1"/>
  <c r="G374" i="3"/>
  <c r="G295" i="3"/>
  <c r="H95" i="1"/>
  <c r="G288" i="3"/>
  <c r="G286" i="3"/>
  <c r="G283" i="3"/>
  <c r="G281" i="3"/>
  <c r="H76" i="1"/>
  <c r="H69" i="1"/>
  <c r="G255" i="3"/>
  <c r="H51" i="1"/>
  <c r="G234" i="3"/>
  <c r="G237" i="3"/>
  <c r="H44" i="1"/>
  <c r="H40" i="1"/>
  <c r="H35" i="1"/>
  <c r="G213" i="3"/>
  <c r="H28" i="1"/>
  <c r="H25" i="1"/>
  <c r="G210" i="3"/>
  <c r="G207" i="3"/>
  <c r="H21" i="1"/>
  <c r="G130" i="3"/>
  <c r="H16" i="1"/>
  <c r="G221" i="3"/>
  <c r="G99" i="3"/>
  <c r="G276" i="3"/>
  <c r="H86" i="1"/>
  <c r="G203" i="3"/>
  <c r="H392" i="1"/>
  <c r="F323" i="3"/>
  <c r="G170" i="3"/>
  <c r="G230" i="3"/>
  <c r="G292" i="3"/>
  <c r="H344" i="1"/>
  <c r="H159" i="1"/>
  <c r="G211" i="3"/>
  <c r="G370" i="3"/>
  <c r="G226" i="3"/>
  <c r="G62" i="3"/>
  <c r="G396" i="3"/>
  <c r="G308" i="3"/>
  <c r="G312" i="3"/>
  <c r="G214" i="3"/>
  <c r="H81" i="1"/>
  <c r="H109" i="1"/>
  <c r="H134" i="1"/>
  <c r="H139" i="1"/>
  <c r="H176" i="1"/>
  <c r="H186" i="1"/>
  <c r="H200" i="1"/>
  <c r="H222" i="1"/>
  <c r="H221" i="1" s="1"/>
  <c r="H258" i="1"/>
  <c r="H288" i="1"/>
  <c r="H376" i="1"/>
  <c r="H381" i="1"/>
  <c r="H391" i="1"/>
  <c r="H418" i="1"/>
  <c r="H431" i="1"/>
  <c r="G20" i="3" l="1"/>
  <c r="G151" i="3"/>
  <c r="G280" i="3"/>
  <c r="G81" i="3"/>
  <c r="H297" i="1"/>
  <c r="G380" i="3"/>
  <c r="G49" i="3"/>
  <c r="G268" i="3"/>
  <c r="H323" i="3"/>
  <c r="H168" i="1"/>
  <c r="H39" i="1"/>
  <c r="H34" i="1" s="1"/>
  <c r="G344" i="3"/>
  <c r="G31" i="3"/>
  <c r="G117" i="3"/>
  <c r="H24" i="1"/>
  <c r="G334" i="3"/>
  <c r="G45" i="3"/>
  <c r="G77" i="3"/>
  <c r="G365" i="3"/>
  <c r="H313" i="1"/>
  <c r="H213" i="1"/>
  <c r="G184" i="3"/>
  <c r="H119" i="1"/>
  <c r="H128" i="1"/>
  <c r="G416" i="3"/>
  <c r="H124" i="1"/>
  <c r="G412" i="3"/>
  <c r="G69" i="3"/>
  <c r="H427" i="1"/>
  <c r="G59" i="3"/>
  <c r="H417" i="1"/>
  <c r="G19" i="3"/>
  <c r="G16" i="3"/>
  <c r="H413" i="1"/>
  <c r="G406" i="3"/>
  <c r="H401" i="1"/>
  <c r="H400" i="1" s="1"/>
  <c r="G401" i="3"/>
  <c r="G395" i="3" s="1"/>
  <c r="G391" i="3"/>
  <c r="G386" i="3"/>
  <c r="G376" i="3"/>
  <c r="G369" i="3"/>
  <c r="H367" i="1"/>
  <c r="G362" i="3"/>
  <c r="G358" i="3"/>
  <c r="H356" i="1"/>
  <c r="G354" i="3"/>
  <c r="H352" i="1"/>
  <c r="H343" i="1"/>
  <c r="G202" i="3"/>
  <c r="H334" i="1"/>
  <c r="G176" i="3"/>
  <c r="G188" i="3"/>
  <c r="G173" i="3"/>
  <c r="G169" i="3"/>
  <c r="H305" i="1"/>
  <c r="G164" i="3"/>
  <c r="G161" i="3"/>
  <c r="G156" i="3"/>
  <c r="H284" i="1"/>
  <c r="G148" i="3"/>
  <c r="G141" i="3"/>
  <c r="G140" i="3" s="1"/>
  <c r="G137" i="3"/>
  <c r="H273" i="1"/>
  <c r="G133" i="3"/>
  <c r="H269" i="1"/>
  <c r="G112" i="3"/>
  <c r="H252" i="1"/>
  <c r="G104" i="3"/>
  <c r="G98" i="3"/>
  <c r="G91" i="3"/>
  <c r="G88" i="3"/>
  <c r="G38" i="3"/>
  <c r="H196" i="1"/>
  <c r="G28" i="3"/>
  <c r="G341" i="3"/>
  <c r="G330" i="3"/>
  <c r="G327" i="3"/>
  <c r="H143" i="1"/>
  <c r="G317" i="3"/>
  <c r="G314" i="3"/>
  <c r="G305" i="3"/>
  <c r="G302" i="3"/>
  <c r="G264" i="3"/>
  <c r="H133" i="1"/>
  <c r="G260" i="3"/>
  <c r="H102" i="1"/>
  <c r="G373" i="3"/>
  <c r="G294" i="3"/>
  <c r="G285" i="3"/>
  <c r="G275" i="3"/>
  <c r="H75" i="1"/>
  <c r="H68" i="1"/>
  <c r="G254" i="3"/>
  <c r="G233" i="3"/>
  <c r="G236" i="3"/>
  <c r="G229" i="3"/>
  <c r="G225" i="3"/>
  <c r="G220" i="3"/>
  <c r="G209" i="3"/>
  <c r="G206" i="3"/>
  <c r="G129" i="3"/>
  <c r="H15" i="1"/>
  <c r="H175" i="1"/>
  <c r="H108" i="1"/>
  <c r="H107" i="1" s="1"/>
  <c r="H80" i="1"/>
  <c r="H375" i="1"/>
  <c r="H257" i="1"/>
  <c r="G116" i="3"/>
  <c r="G80" i="3" l="1"/>
  <c r="G48" i="3"/>
  <c r="G279" i="3"/>
  <c r="H426" i="1"/>
  <c r="H425" i="1" s="1"/>
  <c r="G224" i="3"/>
  <c r="G219" i="3" s="1"/>
  <c r="H268" i="1"/>
  <c r="G183" i="3"/>
  <c r="G267" i="3"/>
  <c r="G27" i="3"/>
  <c r="H412" i="1"/>
  <c r="G44" i="3"/>
  <c r="G147" i="3"/>
  <c r="G76" i="3"/>
  <c r="G415" i="3"/>
  <c r="H123" i="1"/>
  <c r="G411" i="3"/>
  <c r="G15" i="3"/>
  <c r="H333" i="1"/>
  <c r="G405" i="3"/>
  <c r="G404" i="3" s="1"/>
  <c r="G394" i="3" s="1"/>
  <c r="G385" i="3"/>
  <c r="H360" i="1"/>
  <c r="G368" i="3"/>
  <c r="G361" i="3" s="1"/>
  <c r="G357" i="3"/>
  <c r="G353" i="3"/>
  <c r="G201" i="3"/>
  <c r="G197" i="3" s="1"/>
  <c r="G168" i="3"/>
  <c r="H304" i="1"/>
  <c r="H296" i="1" s="1"/>
  <c r="G160" i="3"/>
  <c r="G136" i="3"/>
  <c r="G132" i="3"/>
  <c r="G115" i="3"/>
  <c r="H256" i="1"/>
  <c r="H251" i="1"/>
  <c r="G111" i="3"/>
  <c r="H195" i="1"/>
  <c r="G333" i="3"/>
  <c r="H142" i="1"/>
  <c r="H132" i="1" s="1"/>
  <c r="G326" i="3"/>
  <c r="G301" i="3"/>
  <c r="H101" i="1"/>
  <c r="H19" i="1"/>
  <c r="G253" i="3"/>
  <c r="H14" i="1"/>
  <c r="G128" i="3"/>
  <c r="H411" i="1" l="1"/>
  <c r="G410" i="3"/>
  <c r="H106" i="1"/>
  <c r="H390" i="1"/>
  <c r="G379" i="3"/>
  <c r="H351" i="1"/>
  <c r="G196" i="3"/>
  <c r="G167" i="3"/>
  <c r="G159" i="3" s="1"/>
  <c r="G110" i="3"/>
  <c r="G14" i="3"/>
  <c r="G300" i="3"/>
  <c r="G127" i="3"/>
  <c r="H13" i="1"/>
  <c r="G352" i="3" l="1"/>
  <c r="H194" i="1"/>
  <c r="F232" i="3"/>
  <c r="H232" i="3" s="1"/>
  <c r="F231" i="3"/>
  <c r="H231" i="3" s="1"/>
  <c r="F228" i="3"/>
  <c r="H228" i="3" s="1"/>
  <c r="F227" i="3"/>
  <c r="H227" i="3" s="1"/>
  <c r="F215" i="3"/>
  <c r="H215" i="3" s="1"/>
  <c r="F212" i="3"/>
  <c r="H212" i="3" s="1"/>
  <c r="G29" i="1"/>
  <c r="I29" i="1" s="1"/>
  <c r="G26" i="1"/>
  <c r="I26" i="1" s="1"/>
  <c r="G45" i="1"/>
  <c r="I45" i="1" s="1"/>
  <c r="G41" i="1"/>
  <c r="I41" i="1" s="1"/>
  <c r="G423" i="3" l="1"/>
  <c r="H441" i="1"/>
  <c r="G40" i="1"/>
  <c r="I40" i="1" s="1"/>
  <c r="F214" i="3"/>
  <c r="H214" i="3" s="1"/>
  <c r="G28" i="1"/>
  <c r="I28" i="1" s="1"/>
  <c r="F210" i="3"/>
  <c r="H210" i="3" s="1"/>
  <c r="G44" i="1"/>
  <c r="I44" i="1" s="1"/>
  <c r="G25" i="1"/>
  <c r="I25" i="1" s="1"/>
  <c r="F230" i="3"/>
  <c r="H230" i="3" s="1"/>
  <c r="F226" i="3"/>
  <c r="H226" i="3" s="1"/>
  <c r="F213" i="3"/>
  <c r="H213" i="3" s="1"/>
  <c r="F398" i="3"/>
  <c r="H398" i="3" s="1"/>
  <c r="G393" i="1"/>
  <c r="I393" i="1" s="1"/>
  <c r="F274" i="3"/>
  <c r="H274" i="3" s="1"/>
  <c r="F270" i="3"/>
  <c r="H270" i="3" s="1"/>
  <c r="G345" i="1"/>
  <c r="I345" i="1" s="1"/>
  <c r="G349" i="1"/>
  <c r="I349" i="1" s="1"/>
  <c r="G39" i="1" l="1"/>
  <c r="I39" i="1" s="1"/>
  <c r="G24" i="1"/>
  <c r="I24" i="1" s="1"/>
  <c r="F269" i="3"/>
  <c r="H269" i="3" s="1"/>
  <c r="F397" i="3"/>
  <c r="H397" i="3" s="1"/>
  <c r="F225" i="3"/>
  <c r="H225" i="3" s="1"/>
  <c r="F273" i="3"/>
  <c r="H273" i="3" s="1"/>
  <c r="F229" i="3"/>
  <c r="H229" i="3" s="1"/>
  <c r="F403" i="3"/>
  <c r="H403" i="3" s="1"/>
  <c r="G398" i="1"/>
  <c r="I398" i="1" s="1"/>
  <c r="F224" i="3" l="1"/>
  <c r="H224" i="3" s="1"/>
  <c r="G397" i="1"/>
  <c r="I397" i="1" s="1"/>
  <c r="F402" i="3"/>
  <c r="H402" i="3" s="1"/>
  <c r="G70" i="1"/>
  <c r="I70" i="1" s="1"/>
  <c r="F401" i="3" l="1"/>
  <c r="H401" i="3" s="1"/>
  <c r="F238" i="3"/>
  <c r="H238" i="3" s="1"/>
  <c r="F178" i="3"/>
  <c r="H178" i="3" s="1"/>
  <c r="F175" i="3"/>
  <c r="H175" i="3" s="1"/>
  <c r="G311" i="1"/>
  <c r="I311" i="1" s="1"/>
  <c r="F174" i="3" l="1"/>
  <c r="H174" i="3" s="1"/>
  <c r="G310" i="1"/>
  <c r="I310" i="1" s="1"/>
  <c r="F177" i="3"/>
  <c r="F237" i="3"/>
  <c r="H237" i="3" s="1"/>
  <c r="G322" i="1"/>
  <c r="G321" i="1" l="1"/>
  <c r="I321" i="1" s="1"/>
  <c r="I322" i="1"/>
  <c r="F176" i="3"/>
  <c r="H176" i="3" s="1"/>
  <c r="H177" i="3"/>
  <c r="F236" i="3"/>
  <c r="H236" i="3" s="1"/>
  <c r="F173" i="3"/>
  <c r="H173" i="3" s="1"/>
  <c r="G48" i="1" l="1"/>
  <c r="I48" i="1" s="1"/>
  <c r="F185" i="3" l="1"/>
  <c r="H185" i="3" s="1"/>
  <c r="G315" i="1"/>
  <c r="I315" i="1" s="1"/>
  <c r="F184" i="3" l="1"/>
  <c r="H184" i="3" s="1"/>
  <c r="G314" i="1"/>
  <c r="I314" i="1" s="1"/>
  <c r="F183" i="3" l="1"/>
  <c r="H183" i="3" s="1"/>
  <c r="G313" i="1"/>
  <c r="I313" i="1" s="1"/>
  <c r="H101" i="3" l="1"/>
  <c r="G87" i="1" l="1"/>
  <c r="I87" i="1" s="1"/>
  <c r="F172" i="3" l="1"/>
  <c r="H172" i="3" s="1"/>
  <c r="F190" i="3" l="1"/>
  <c r="H190" i="3" s="1"/>
  <c r="G319" i="1"/>
  <c r="I319" i="1" s="1"/>
  <c r="F409" i="3"/>
  <c r="H409" i="3" s="1"/>
  <c r="G403" i="1"/>
  <c r="I403" i="1" s="1"/>
  <c r="F407" i="3" l="1"/>
  <c r="H407" i="3" s="1"/>
  <c r="G318" i="1"/>
  <c r="I318" i="1" s="1"/>
  <c r="G402" i="1"/>
  <c r="I402" i="1" s="1"/>
  <c r="F189" i="3"/>
  <c r="H189" i="3" s="1"/>
  <c r="F188" i="3" l="1"/>
  <c r="H188" i="3" s="1"/>
  <c r="F406" i="3"/>
  <c r="H406" i="3" s="1"/>
  <c r="G401" i="1"/>
  <c r="F378" i="3"/>
  <c r="H378" i="3" s="1"/>
  <c r="G373" i="1"/>
  <c r="I373" i="1" s="1"/>
  <c r="I401" i="1" l="1"/>
  <c r="I400" i="1" s="1"/>
  <c r="G400" i="1"/>
  <c r="F405" i="3"/>
  <c r="G372" i="1"/>
  <c r="I372" i="1" s="1"/>
  <c r="F377" i="3"/>
  <c r="H377" i="3" s="1"/>
  <c r="F235" i="3"/>
  <c r="H235" i="3" s="1"/>
  <c r="G52" i="1"/>
  <c r="I52" i="1" s="1"/>
  <c r="H405" i="3" l="1"/>
  <c r="F404" i="3"/>
  <c r="H404" i="3" s="1"/>
  <c r="F234" i="3"/>
  <c r="H234" i="3" s="1"/>
  <c r="G51" i="1"/>
  <c r="I51" i="1" s="1"/>
  <c r="F376" i="3"/>
  <c r="H376" i="3" s="1"/>
  <c r="G307" i="1"/>
  <c r="I307" i="1" s="1"/>
  <c r="F233" i="3" l="1"/>
  <c r="H233" i="3" s="1"/>
  <c r="F146" i="3"/>
  <c r="H146" i="3" s="1"/>
  <c r="G282" i="1"/>
  <c r="I282" i="1" l="1"/>
  <c r="I281" i="1" s="1"/>
  <c r="G281" i="1"/>
  <c r="F203" i="3"/>
  <c r="H203" i="3" s="1"/>
  <c r="F145" i="3"/>
  <c r="G339" i="1"/>
  <c r="I339" i="1" s="1"/>
  <c r="H145" i="3" l="1"/>
  <c r="F144" i="3"/>
  <c r="H144" i="3" s="1"/>
  <c r="F202" i="3"/>
  <c r="H202" i="3" s="1"/>
  <c r="G338" i="1"/>
  <c r="G334" i="1" l="1"/>
  <c r="I334" i="1" s="1"/>
  <c r="I338" i="1"/>
  <c r="F201" i="3"/>
  <c r="H201" i="3" s="1"/>
  <c r="F319" i="3"/>
  <c r="H319" i="3" s="1"/>
  <c r="G160" i="1"/>
  <c r="I160" i="1" s="1"/>
  <c r="F318" i="3" l="1"/>
  <c r="H318" i="3" s="1"/>
  <c r="G159" i="1"/>
  <c r="I159" i="1" s="1"/>
  <c r="F317" i="3" l="1"/>
  <c r="H317" i="3" s="1"/>
  <c r="F71" i="3"/>
  <c r="H71" i="3" s="1"/>
  <c r="F40" i="3"/>
  <c r="H40" i="3" s="1"/>
  <c r="F310" i="3"/>
  <c r="H310" i="3" s="1"/>
  <c r="F39" i="3" l="1"/>
  <c r="H39" i="3" s="1"/>
  <c r="F70" i="3"/>
  <c r="H70" i="3" s="1"/>
  <c r="F308" i="3"/>
  <c r="H308" i="3" s="1"/>
  <c r="F309" i="3"/>
  <c r="H309" i="3" s="1"/>
  <c r="F38" i="3" l="1"/>
  <c r="H38" i="3" s="1"/>
  <c r="F69" i="3"/>
  <c r="H69" i="3" s="1"/>
  <c r="G208" i="1" l="1"/>
  <c r="I208" i="1" s="1"/>
  <c r="G439" i="1"/>
  <c r="I439" i="1" s="1"/>
  <c r="G438" i="1" l="1"/>
  <c r="I438" i="1" s="1"/>
  <c r="G207" i="1"/>
  <c r="I207" i="1" s="1"/>
  <c r="G157" i="1"/>
  <c r="I157" i="1" s="1"/>
  <c r="G156" i="1" l="1"/>
  <c r="I156" i="1" s="1"/>
  <c r="F106" i="3" l="1"/>
  <c r="H106" i="3" s="1"/>
  <c r="G246" i="1"/>
  <c r="I246" i="1" s="1"/>
  <c r="F105" i="3" l="1"/>
  <c r="H105" i="3" s="1"/>
  <c r="G245" i="1"/>
  <c r="I245" i="1" s="1"/>
  <c r="G289" i="1"/>
  <c r="I289" i="1" s="1"/>
  <c r="F104" i="3" l="1"/>
  <c r="H104" i="3" s="1"/>
  <c r="F371" i="3" l="1"/>
  <c r="H371" i="3" s="1"/>
  <c r="G369" i="1" l="1"/>
  <c r="I369" i="1" s="1"/>
  <c r="G368" i="1" l="1"/>
  <c r="I368" i="1" s="1"/>
  <c r="F388" i="3"/>
  <c r="H388" i="3" s="1"/>
  <c r="F393" i="3"/>
  <c r="H393" i="3" s="1"/>
  <c r="F372" i="3"/>
  <c r="H372" i="3" s="1"/>
  <c r="G388" i="1"/>
  <c r="I388" i="1" s="1"/>
  <c r="G387" i="1"/>
  <c r="I387" i="1" s="1"/>
  <c r="G367" i="1" l="1"/>
  <c r="I367" i="1" s="1"/>
  <c r="F387" i="3"/>
  <c r="F392" i="3"/>
  <c r="H392" i="3" s="1"/>
  <c r="F370" i="3"/>
  <c r="H370" i="3" s="1"/>
  <c r="F386" i="3" l="1"/>
  <c r="H386" i="3" s="1"/>
  <c r="H387" i="3"/>
  <c r="F369" i="3"/>
  <c r="H369" i="3" s="1"/>
  <c r="F391" i="3"/>
  <c r="H391" i="3" s="1"/>
  <c r="F368" i="3" l="1"/>
  <c r="H368" i="3" s="1"/>
  <c r="F170" i="3"/>
  <c r="H170" i="3" s="1"/>
  <c r="G306" i="1" l="1"/>
  <c r="I306" i="1" s="1"/>
  <c r="F47" i="3"/>
  <c r="H47" i="3" s="1"/>
  <c r="G215" i="1"/>
  <c r="I215" i="1" s="1"/>
  <c r="G305" i="1" l="1"/>
  <c r="I305" i="1" s="1"/>
  <c r="F46" i="3"/>
  <c r="H46" i="3" s="1"/>
  <c r="G214" i="1"/>
  <c r="I214" i="1" s="1"/>
  <c r="G304" i="1" l="1"/>
  <c r="I304" i="1" s="1"/>
  <c r="F45" i="3"/>
  <c r="H45" i="3" s="1"/>
  <c r="G213" i="1"/>
  <c r="I213" i="1" s="1"/>
  <c r="F44" i="3" l="1"/>
  <c r="H44" i="3" s="1"/>
  <c r="F293" i="3" l="1"/>
  <c r="H293" i="3" s="1"/>
  <c r="G93" i="1"/>
  <c r="I93" i="1" s="1"/>
  <c r="F292" i="3" l="1"/>
  <c r="H292" i="3" s="1"/>
  <c r="F131" i="3" l="1"/>
  <c r="H131" i="3" s="1"/>
  <c r="F130" i="3" l="1"/>
  <c r="H130" i="3" s="1"/>
  <c r="G17" i="1"/>
  <c r="I17" i="1" s="1"/>
  <c r="G22" i="1"/>
  <c r="I22" i="1" s="1"/>
  <c r="G21" i="1" l="1"/>
  <c r="I21" i="1" s="1"/>
  <c r="G16" i="1"/>
  <c r="I16" i="1" s="1"/>
  <c r="F129" i="3"/>
  <c r="H129" i="3" s="1"/>
  <c r="G15" i="1" l="1"/>
  <c r="I15" i="1" s="1"/>
  <c r="F128" i="3"/>
  <c r="H128" i="3" s="1"/>
  <c r="F79" i="3"/>
  <c r="H79" i="3" s="1"/>
  <c r="G121" i="1"/>
  <c r="I121" i="1" s="1"/>
  <c r="F343" i="3"/>
  <c r="H343" i="3" s="1"/>
  <c r="G184" i="1"/>
  <c r="I184" i="1" s="1"/>
  <c r="F166" i="3"/>
  <c r="H166" i="3" s="1"/>
  <c r="G302" i="1"/>
  <c r="I302" i="1" s="1"/>
  <c r="F143" i="3"/>
  <c r="H143" i="3" s="1"/>
  <c r="G279" i="1"/>
  <c r="I279" i="1" s="1"/>
  <c r="F114" i="3"/>
  <c r="H114" i="3" s="1"/>
  <c r="G254" i="1"/>
  <c r="I254" i="1" s="1"/>
  <c r="F87" i="3"/>
  <c r="H87" i="3" s="1"/>
  <c r="G227" i="1"/>
  <c r="I227" i="1" s="1"/>
  <c r="G278" i="1" l="1"/>
  <c r="G253" i="1"/>
  <c r="I253" i="1" s="1"/>
  <c r="G14" i="1"/>
  <c r="I14" i="1" s="1"/>
  <c r="F165" i="3"/>
  <c r="H165" i="3" s="1"/>
  <c r="F142" i="3"/>
  <c r="H142" i="3" s="1"/>
  <c r="G183" i="1"/>
  <c r="I183" i="1" s="1"/>
  <c r="F78" i="3"/>
  <c r="H78" i="3" s="1"/>
  <c r="F86" i="3"/>
  <c r="H86" i="3" s="1"/>
  <c r="F342" i="3"/>
  <c r="H342" i="3" s="1"/>
  <c r="G120" i="1"/>
  <c r="I120" i="1" s="1"/>
  <c r="F113" i="3"/>
  <c r="H113" i="3" s="1"/>
  <c r="G301" i="1"/>
  <c r="I301" i="1" s="1"/>
  <c r="I278" i="1" l="1"/>
  <c r="G277" i="1"/>
  <c r="F141" i="3"/>
  <c r="G252" i="1"/>
  <c r="I252" i="1" s="1"/>
  <c r="F341" i="3"/>
  <c r="H341" i="3" s="1"/>
  <c r="F164" i="3"/>
  <c r="H164" i="3" s="1"/>
  <c r="F77" i="3"/>
  <c r="H77" i="3" s="1"/>
  <c r="F112" i="3"/>
  <c r="H112" i="3" s="1"/>
  <c r="G119" i="1"/>
  <c r="I119" i="1" s="1"/>
  <c r="H141" i="3" l="1"/>
  <c r="F140" i="3"/>
  <c r="H140" i="3" s="1"/>
  <c r="G251" i="1"/>
  <c r="I251" i="1" s="1"/>
  <c r="F111" i="3"/>
  <c r="H111" i="3" s="1"/>
  <c r="F76" i="3"/>
  <c r="H76" i="3" s="1"/>
  <c r="F272" i="3" l="1"/>
  <c r="H272" i="3" s="1"/>
  <c r="F271" i="3" l="1"/>
  <c r="H271" i="3" s="1"/>
  <c r="F268" i="3" l="1"/>
  <c r="H268" i="3" s="1"/>
  <c r="F332" i="3" l="1"/>
  <c r="H332" i="3" s="1"/>
  <c r="F313" i="3"/>
  <c r="H313" i="3" s="1"/>
  <c r="G173" i="1"/>
  <c r="I173" i="1" s="1"/>
  <c r="G148" i="1"/>
  <c r="I148" i="1" s="1"/>
  <c r="G147" i="1"/>
  <c r="I147" i="1" s="1"/>
  <c r="F311" i="3" l="1"/>
  <c r="H311" i="3" s="1"/>
  <c r="G172" i="1"/>
  <c r="I172" i="1" s="1"/>
  <c r="F331" i="3"/>
  <c r="H331" i="3" s="1"/>
  <c r="F312" i="3"/>
  <c r="H312" i="3" s="1"/>
  <c r="F367" i="3"/>
  <c r="H367" i="3" s="1"/>
  <c r="F366" i="3" l="1"/>
  <c r="H366" i="3" s="1"/>
  <c r="F330" i="3"/>
  <c r="H330" i="3" s="1"/>
  <c r="F365" i="3" l="1"/>
  <c r="H365" i="3" s="1"/>
  <c r="G365" i="1" l="1"/>
  <c r="I365" i="1" s="1"/>
  <c r="G364" i="1" l="1"/>
  <c r="I364" i="1" s="1"/>
  <c r="F18" i="3" l="1"/>
  <c r="H18" i="3" s="1"/>
  <c r="F22" i="3"/>
  <c r="H22" i="3" s="1"/>
  <c r="F24" i="3"/>
  <c r="H24" i="3" s="1"/>
  <c r="F26" i="3"/>
  <c r="H26" i="3" s="1"/>
  <c r="F30" i="3"/>
  <c r="H30" i="3" s="1"/>
  <c r="F33" i="3"/>
  <c r="H33" i="3" s="1"/>
  <c r="F35" i="3"/>
  <c r="H35" i="3" s="1"/>
  <c r="F37" i="3"/>
  <c r="H37" i="3" s="1"/>
  <c r="F51" i="3"/>
  <c r="H51" i="3" s="1"/>
  <c r="F53" i="3"/>
  <c r="H53" i="3" s="1"/>
  <c r="F55" i="3"/>
  <c r="H55" i="3" s="1"/>
  <c r="F61" i="3"/>
  <c r="H61" i="3" s="1"/>
  <c r="F64" i="3"/>
  <c r="H64" i="3" s="1"/>
  <c r="F66" i="3"/>
  <c r="H66" i="3" s="1"/>
  <c r="F68" i="3"/>
  <c r="H68" i="3" s="1"/>
  <c r="F83" i="3"/>
  <c r="H83" i="3" s="1"/>
  <c r="F85" i="3"/>
  <c r="H85" i="3" s="1"/>
  <c r="F90" i="3"/>
  <c r="H90" i="3" s="1"/>
  <c r="F93" i="3"/>
  <c r="H93" i="3" s="1"/>
  <c r="F100" i="3"/>
  <c r="H100" i="3" s="1"/>
  <c r="F119" i="3"/>
  <c r="H119" i="3" s="1"/>
  <c r="F121" i="3"/>
  <c r="H121" i="3" s="1"/>
  <c r="F123" i="3"/>
  <c r="H123" i="3" s="1"/>
  <c r="F135" i="3"/>
  <c r="H135" i="3" s="1"/>
  <c r="F139" i="3"/>
  <c r="H139" i="3" s="1"/>
  <c r="F150" i="3"/>
  <c r="H150" i="3" s="1"/>
  <c r="F153" i="3"/>
  <c r="H153" i="3" s="1"/>
  <c r="F155" i="3"/>
  <c r="H155" i="3" s="1"/>
  <c r="F158" i="3"/>
  <c r="H158" i="3" s="1"/>
  <c r="F163" i="3"/>
  <c r="H163" i="3" s="1"/>
  <c r="F208" i="3"/>
  <c r="H208" i="3" s="1"/>
  <c r="F222" i="3"/>
  <c r="H222" i="3" s="1"/>
  <c r="F223" i="3"/>
  <c r="H223" i="3" s="1"/>
  <c r="F256" i="3"/>
  <c r="H256" i="3" s="1"/>
  <c r="F262" i="3"/>
  <c r="H262" i="3" s="1"/>
  <c r="F266" i="3"/>
  <c r="H266" i="3" s="1"/>
  <c r="F277" i="3"/>
  <c r="H277" i="3" s="1"/>
  <c r="F278" i="3"/>
  <c r="H278" i="3" s="1"/>
  <c r="F282" i="3"/>
  <c r="H282" i="3" s="1"/>
  <c r="F284" i="3"/>
  <c r="H284" i="3" s="1"/>
  <c r="F287" i="3"/>
  <c r="H287" i="3" s="1"/>
  <c r="F289" i="3"/>
  <c r="H289" i="3" s="1"/>
  <c r="F296" i="3"/>
  <c r="H296" i="3" s="1"/>
  <c r="F304" i="3"/>
  <c r="H304" i="3" s="1"/>
  <c r="F307" i="3"/>
  <c r="H307" i="3" s="1"/>
  <c r="F316" i="3"/>
  <c r="H316" i="3" s="1"/>
  <c r="F329" i="3"/>
  <c r="H329" i="3" s="1"/>
  <c r="F336" i="3"/>
  <c r="H336" i="3" s="1"/>
  <c r="F338" i="3"/>
  <c r="H338" i="3" s="1"/>
  <c r="F340" i="3"/>
  <c r="H340" i="3" s="1"/>
  <c r="F346" i="3"/>
  <c r="H346" i="3" s="1"/>
  <c r="F348" i="3"/>
  <c r="H348" i="3" s="1"/>
  <c r="F356" i="3"/>
  <c r="H356" i="3" s="1"/>
  <c r="F360" i="3"/>
  <c r="H360" i="3" s="1"/>
  <c r="F364" i="3"/>
  <c r="H364" i="3" s="1"/>
  <c r="F375" i="3"/>
  <c r="H375" i="3" s="1"/>
  <c r="F382" i="3"/>
  <c r="H382" i="3" s="1"/>
  <c r="F384" i="3"/>
  <c r="H384" i="3" s="1"/>
  <c r="F400" i="3"/>
  <c r="H400" i="3" s="1"/>
  <c r="F414" i="3"/>
  <c r="H414" i="3" s="1"/>
  <c r="F418" i="3"/>
  <c r="H418" i="3" s="1"/>
  <c r="G436" i="1"/>
  <c r="I436" i="1" s="1"/>
  <c r="G434" i="1"/>
  <c r="I434" i="1" s="1"/>
  <c r="G432" i="1"/>
  <c r="I432" i="1" s="1"/>
  <c r="G429" i="1"/>
  <c r="I429" i="1" s="1"/>
  <c r="G423" i="1"/>
  <c r="I423" i="1" s="1"/>
  <c r="G421" i="1"/>
  <c r="I421" i="1" s="1"/>
  <c r="G419" i="1"/>
  <c r="I419" i="1" s="1"/>
  <c r="G415" i="1"/>
  <c r="I415" i="1" s="1"/>
  <c r="G395" i="1"/>
  <c r="I395" i="1" s="1"/>
  <c r="G383" i="1"/>
  <c r="I383" i="1" s="1"/>
  <c r="G379" i="1"/>
  <c r="I379" i="1" s="1"/>
  <c r="G377" i="1"/>
  <c r="I377" i="1" s="1"/>
  <c r="G362" i="1"/>
  <c r="I362" i="1" s="1"/>
  <c r="G358" i="1"/>
  <c r="I358" i="1" s="1"/>
  <c r="G354" i="1"/>
  <c r="I354" i="1" s="1"/>
  <c r="G347" i="1"/>
  <c r="I347" i="1" s="1"/>
  <c r="G299" i="1"/>
  <c r="I299" i="1" s="1"/>
  <c r="G294" i="1"/>
  <c r="I294" i="1" s="1"/>
  <c r="G291" i="1"/>
  <c r="I291" i="1" s="1"/>
  <c r="G286" i="1"/>
  <c r="I286" i="1" s="1"/>
  <c r="G275" i="1"/>
  <c r="I275" i="1" s="1"/>
  <c r="G271" i="1"/>
  <c r="I271" i="1" s="1"/>
  <c r="G263" i="1"/>
  <c r="I263" i="1" s="1"/>
  <c r="G261" i="1"/>
  <c r="I261" i="1" s="1"/>
  <c r="G259" i="1"/>
  <c r="I259" i="1" s="1"/>
  <c r="G236" i="1"/>
  <c r="I236" i="1" s="1"/>
  <c r="G233" i="1"/>
  <c r="G230" i="1"/>
  <c r="I230" i="1" s="1"/>
  <c r="G225" i="1"/>
  <c r="I225" i="1" s="1"/>
  <c r="G223" i="1"/>
  <c r="I223" i="1" s="1"/>
  <c r="G205" i="1"/>
  <c r="I205" i="1" s="1"/>
  <c r="G203" i="1"/>
  <c r="I203" i="1" s="1"/>
  <c r="G201" i="1"/>
  <c r="I201" i="1" s="1"/>
  <c r="G198" i="1"/>
  <c r="I198" i="1" s="1"/>
  <c r="G189" i="1"/>
  <c r="I189" i="1" s="1"/>
  <c r="G187" i="1"/>
  <c r="I187" i="1" s="1"/>
  <c r="G181" i="1"/>
  <c r="I181" i="1" s="1"/>
  <c r="G179" i="1"/>
  <c r="I179" i="1" s="1"/>
  <c r="G177" i="1"/>
  <c r="I177" i="1" s="1"/>
  <c r="G170" i="1"/>
  <c r="I170" i="1" s="1"/>
  <c r="G154" i="1"/>
  <c r="I154" i="1" s="1"/>
  <c r="G151" i="1"/>
  <c r="I151" i="1" s="1"/>
  <c r="G145" i="1"/>
  <c r="I145" i="1" s="1"/>
  <c r="G140" i="1"/>
  <c r="I140" i="1" s="1"/>
  <c r="G136" i="1"/>
  <c r="I136" i="1" s="1"/>
  <c r="G130" i="1"/>
  <c r="I130" i="1" s="1"/>
  <c r="G126" i="1"/>
  <c r="I126" i="1" s="1"/>
  <c r="G114" i="1"/>
  <c r="I114" i="1" s="1"/>
  <c r="G112" i="1"/>
  <c r="I112" i="1" s="1"/>
  <c r="G110" i="1"/>
  <c r="I110" i="1" s="1"/>
  <c r="G104" i="1"/>
  <c r="I104" i="1" s="1"/>
  <c r="G96" i="1"/>
  <c r="I96" i="1" s="1"/>
  <c r="G89" i="1"/>
  <c r="G84" i="1"/>
  <c r="I84" i="1" s="1"/>
  <c r="G82" i="1"/>
  <c r="I82" i="1" s="1"/>
  <c r="G77" i="1"/>
  <c r="I77" i="1" s="1"/>
  <c r="G36" i="1"/>
  <c r="I36" i="1" s="1"/>
  <c r="I233" i="1" l="1"/>
  <c r="I232" i="1" s="1"/>
  <c r="G232" i="1"/>
  <c r="G86" i="1"/>
  <c r="I86" i="1" s="1"/>
  <c r="I89" i="1"/>
  <c r="G382" i="1"/>
  <c r="I382" i="1" s="1"/>
  <c r="F99" i="3"/>
  <c r="F255" i="3"/>
  <c r="H255" i="3" s="1"/>
  <c r="F286" i="3"/>
  <c r="H286" i="3" s="1"/>
  <c r="G139" i="1"/>
  <c r="I139" i="1" s="1"/>
  <c r="G344" i="1"/>
  <c r="I344" i="1" s="1"/>
  <c r="G392" i="1"/>
  <c r="I392" i="1" s="1"/>
  <c r="G376" i="1"/>
  <c r="I376" i="1" s="1"/>
  <c r="G200" i="1"/>
  <c r="I200" i="1" s="1"/>
  <c r="G95" i="1"/>
  <c r="I95" i="1" s="1"/>
  <c r="G298" i="1"/>
  <c r="I298" i="1" s="1"/>
  <c r="G109" i="1"/>
  <c r="I109" i="1" s="1"/>
  <c r="G169" i="1"/>
  <c r="I169" i="1" s="1"/>
  <c r="G176" i="1"/>
  <c r="I176" i="1" s="1"/>
  <c r="G222" i="1"/>
  <c r="G35" i="1"/>
  <c r="G361" i="1"/>
  <c r="I361" i="1" s="1"/>
  <c r="G76" i="1"/>
  <c r="I76" i="1" s="1"/>
  <c r="G357" i="1"/>
  <c r="I357" i="1" s="1"/>
  <c r="G414" i="1"/>
  <c r="I414" i="1" s="1"/>
  <c r="G428" i="1"/>
  <c r="I428" i="1" s="1"/>
  <c r="G353" i="1"/>
  <c r="I353" i="1" s="1"/>
  <c r="G138" i="1"/>
  <c r="I138" i="1" s="1"/>
  <c r="G103" i="1"/>
  <c r="I103" i="1" s="1"/>
  <c r="G69" i="1"/>
  <c r="G125" i="1"/>
  <c r="I125" i="1" s="1"/>
  <c r="G135" i="1"/>
  <c r="I135" i="1" s="1"/>
  <c r="G153" i="1"/>
  <c r="I153" i="1" s="1"/>
  <c r="F381" i="3"/>
  <c r="H381" i="3" s="1"/>
  <c r="F339" i="3"/>
  <c r="H339" i="3" s="1"/>
  <c r="F295" i="3"/>
  <c r="H295" i="3" s="1"/>
  <c r="F283" i="3"/>
  <c r="H283" i="3" s="1"/>
  <c r="F261" i="3"/>
  <c r="H261" i="3" s="1"/>
  <c r="F154" i="3"/>
  <c r="H154" i="3" s="1"/>
  <c r="F134" i="3"/>
  <c r="H134" i="3" s="1"/>
  <c r="F84" i="3"/>
  <c r="H84" i="3" s="1"/>
  <c r="F63" i="3"/>
  <c r="H63" i="3" s="1"/>
  <c r="F52" i="3"/>
  <c r="H52" i="3" s="1"/>
  <c r="F25" i="3"/>
  <c r="H25" i="3" s="1"/>
  <c r="G129" i="1"/>
  <c r="I129" i="1" s="1"/>
  <c r="G197" i="1"/>
  <c r="I197" i="1" s="1"/>
  <c r="G235" i="1"/>
  <c r="I235" i="1" s="1"/>
  <c r="G274" i="1"/>
  <c r="I274" i="1" s="1"/>
  <c r="F417" i="3"/>
  <c r="H417" i="3" s="1"/>
  <c r="F363" i="3"/>
  <c r="H363" i="3" s="1"/>
  <c r="F355" i="3"/>
  <c r="H355" i="3" s="1"/>
  <c r="F337" i="3"/>
  <c r="H337" i="3" s="1"/>
  <c r="F306" i="3"/>
  <c r="H306" i="3" s="1"/>
  <c r="F281" i="3"/>
  <c r="H281" i="3" s="1"/>
  <c r="F207" i="3"/>
  <c r="H207" i="3" s="1"/>
  <c r="F162" i="3"/>
  <c r="H162" i="3" s="1"/>
  <c r="F152" i="3"/>
  <c r="H152" i="3" s="1"/>
  <c r="F138" i="3"/>
  <c r="H138" i="3" s="1"/>
  <c r="F122" i="3"/>
  <c r="H122" i="3" s="1"/>
  <c r="F82" i="3"/>
  <c r="H82" i="3" s="1"/>
  <c r="F60" i="3"/>
  <c r="H60" i="3" s="1"/>
  <c r="F50" i="3"/>
  <c r="H50" i="3" s="1"/>
  <c r="F34" i="3"/>
  <c r="H34" i="3" s="1"/>
  <c r="F23" i="3"/>
  <c r="H23" i="3" s="1"/>
  <c r="G150" i="1"/>
  <c r="I150" i="1" s="1"/>
  <c r="G293" i="1"/>
  <c r="I293" i="1" s="1"/>
  <c r="F413" i="3"/>
  <c r="H413" i="3" s="1"/>
  <c r="F374" i="3"/>
  <c r="H374" i="3" s="1"/>
  <c r="F347" i="3"/>
  <c r="H347" i="3" s="1"/>
  <c r="F335" i="3"/>
  <c r="H335" i="3" s="1"/>
  <c r="F328" i="3"/>
  <c r="H328" i="3" s="1"/>
  <c r="F288" i="3"/>
  <c r="H288" i="3" s="1"/>
  <c r="F265" i="3"/>
  <c r="H265" i="3" s="1"/>
  <c r="F120" i="3"/>
  <c r="H120" i="3" s="1"/>
  <c r="F92" i="3"/>
  <c r="H92" i="3" s="1"/>
  <c r="F67" i="3"/>
  <c r="H67" i="3" s="1"/>
  <c r="F54" i="3"/>
  <c r="H54" i="3" s="1"/>
  <c r="F32" i="3"/>
  <c r="H32" i="3" s="1"/>
  <c r="F21" i="3"/>
  <c r="H21" i="3" s="1"/>
  <c r="G285" i="1"/>
  <c r="I285" i="1" s="1"/>
  <c r="G144" i="1"/>
  <c r="I144" i="1" s="1"/>
  <c r="G229" i="1"/>
  <c r="G270" i="1"/>
  <c r="I270" i="1" s="1"/>
  <c r="F399" i="3"/>
  <c r="H399" i="3" s="1"/>
  <c r="F383" i="3"/>
  <c r="H383" i="3" s="1"/>
  <c r="F359" i="3"/>
  <c r="H359" i="3" s="1"/>
  <c r="F345" i="3"/>
  <c r="H345" i="3" s="1"/>
  <c r="F315" i="3"/>
  <c r="H315" i="3" s="1"/>
  <c r="F303" i="3"/>
  <c r="H303" i="3" s="1"/>
  <c r="F211" i="3"/>
  <c r="H211" i="3" s="1"/>
  <c r="F157" i="3"/>
  <c r="H157" i="3" s="1"/>
  <c r="F149" i="3"/>
  <c r="H149" i="3" s="1"/>
  <c r="F118" i="3"/>
  <c r="H118" i="3" s="1"/>
  <c r="F89" i="3"/>
  <c r="H89" i="3" s="1"/>
  <c r="F65" i="3"/>
  <c r="H65" i="3" s="1"/>
  <c r="F36" i="3"/>
  <c r="H36" i="3" s="1"/>
  <c r="F29" i="3"/>
  <c r="H29" i="3" s="1"/>
  <c r="F17" i="3"/>
  <c r="H17" i="3" s="1"/>
  <c r="F276" i="3"/>
  <c r="H276" i="3" s="1"/>
  <c r="F221" i="3"/>
  <c r="H221" i="3" s="1"/>
  <c r="G431" i="1"/>
  <c r="I431" i="1" s="1"/>
  <c r="G258" i="1"/>
  <c r="G288" i="1"/>
  <c r="I288" i="1" s="1"/>
  <c r="G418" i="1"/>
  <c r="I418" i="1" s="1"/>
  <c r="G186" i="1"/>
  <c r="I186" i="1" s="1"/>
  <c r="G81" i="1"/>
  <c r="I81" i="1" s="1"/>
  <c r="I222" i="1" l="1"/>
  <c r="G221" i="1"/>
  <c r="I221" i="1" s="1"/>
  <c r="G34" i="1"/>
  <c r="I34" i="1" s="1"/>
  <c r="I35" i="1"/>
  <c r="F98" i="3"/>
  <c r="H98" i="3" s="1"/>
  <c r="H99" i="3"/>
  <c r="I229" i="1"/>
  <c r="G257" i="1"/>
  <c r="I257" i="1" s="1"/>
  <c r="I258" i="1"/>
  <c r="G68" i="1"/>
  <c r="I68" i="1" s="1"/>
  <c r="I69" i="1"/>
  <c r="G80" i="1"/>
  <c r="I80" i="1" s="1"/>
  <c r="G175" i="1"/>
  <c r="I175" i="1" s="1"/>
  <c r="G108" i="1"/>
  <c r="G196" i="1"/>
  <c r="I196" i="1" s="1"/>
  <c r="G343" i="1"/>
  <c r="F285" i="3"/>
  <c r="H285" i="3" s="1"/>
  <c r="G143" i="1"/>
  <c r="I143" i="1" s="1"/>
  <c r="F209" i="3"/>
  <c r="H209" i="3" s="1"/>
  <c r="G391" i="1"/>
  <c r="I391" i="1" s="1"/>
  <c r="F91" i="3"/>
  <c r="H91" i="3" s="1"/>
  <c r="F264" i="3"/>
  <c r="H264" i="3" s="1"/>
  <c r="G269" i="1"/>
  <c r="I269" i="1" s="1"/>
  <c r="G356" i="1"/>
  <c r="I356" i="1" s="1"/>
  <c r="F396" i="3"/>
  <c r="H396" i="3" s="1"/>
  <c r="G284" i="1"/>
  <c r="I284" i="1" s="1"/>
  <c r="G168" i="1"/>
  <c r="I168" i="1" s="1"/>
  <c r="G360" i="1"/>
  <c r="I360" i="1" s="1"/>
  <c r="F294" i="3"/>
  <c r="H294" i="3" s="1"/>
  <c r="G75" i="1"/>
  <c r="I75" i="1" s="1"/>
  <c r="G256" i="1"/>
  <c r="I256" i="1" s="1"/>
  <c r="G427" i="1"/>
  <c r="I427" i="1" s="1"/>
  <c r="G381" i="1"/>
  <c r="I381" i="1" s="1"/>
  <c r="F161" i="3"/>
  <c r="H161" i="3" s="1"/>
  <c r="G273" i="1"/>
  <c r="I273" i="1" s="1"/>
  <c r="G297" i="1"/>
  <c r="F31" i="3"/>
  <c r="H31" i="3" s="1"/>
  <c r="G134" i="1"/>
  <c r="I134" i="1" s="1"/>
  <c r="F49" i="3"/>
  <c r="H49" i="3" s="1"/>
  <c r="F81" i="3"/>
  <c r="F280" i="3"/>
  <c r="H280" i="3" s="1"/>
  <c r="G417" i="1"/>
  <c r="I417" i="1" s="1"/>
  <c r="G352" i="1"/>
  <c r="I352" i="1" s="1"/>
  <c r="G413" i="1"/>
  <c r="I413" i="1" s="1"/>
  <c r="F20" i="3"/>
  <c r="H20" i="3" s="1"/>
  <c r="F151" i="3"/>
  <c r="H151" i="3" s="1"/>
  <c r="F380" i="3"/>
  <c r="H380" i="3" s="1"/>
  <c r="F334" i="3"/>
  <c r="H334" i="3" s="1"/>
  <c r="F117" i="3"/>
  <c r="F62" i="3"/>
  <c r="H62" i="3" s="1"/>
  <c r="F344" i="3"/>
  <c r="H344" i="3" s="1"/>
  <c r="F220" i="3"/>
  <c r="F275" i="3"/>
  <c r="H275" i="3" s="1"/>
  <c r="F16" i="3"/>
  <c r="H16" i="3" s="1"/>
  <c r="F88" i="3"/>
  <c r="H88" i="3" s="1"/>
  <c r="F156" i="3"/>
  <c r="H156" i="3" s="1"/>
  <c r="F302" i="3"/>
  <c r="H302" i="3" s="1"/>
  <c r="F358" i="3"/>
  <c r="H358" i="3" s="1"/>
  <c r="F373" i="3"/>
  <c r="H373" i="3" s="1"/>
  <c r="F59" i="3"/>
  <c r="H59" i="3" s="1"/>
  <c r="F354" i="3"/>
  <c r="H354" i="3" s="1"/>
  <c r="F416" i="3"/>
  <c r="H416" i="3" s="1"/>
  <c r="F260" i="3"/>
  <c r="H260" i="3" s="1"/>
  <c r="G102" i="1"/>
  <c r="I102" i="1" s="1"/>
  <c r="F28" i="3"/>
  <c r="H28" i="3" s="1"/>
  <c r="F148" i="3"/>
  <c r="H148" i="3" s="1"/>
  <c r="F314" i="3"/>
  <c r="H314" i="3" s="1"/>
  <c r="F263" i="3"/>
  <c r="H263" i="3" s="1"/>
  <c r="F327" i="3"/>
  <c r="H327" i="3" s="1"/>
  <c r="F412" i="3"/>
  <c r="H412" i="3" s="1"/>
  <c r="F137" i="3"/>
  <c r="H137" i="3" s="1"/>
  <c r="F206" i="3"/>
  <c r="F305" i="3"/>
  <c r="H305" i="3" s="1"/>
  <c r="F362" i="3"/>
  <c r="H362" i="3" s="1"/>
  <c r="G128" i="1"/>
  <c r="I128" i="1" s="1"/>
  <c r="F133" i="3"/>
  <c r="H133" i="3" s="1"/>
  <c r="F254" i="3"/>
  <c r="H254" i="3" s="1"/>
  <c r="G124" i="1"/>
  <c r="I124" i="1" s="1"/>
  <c r="H81" i="3" l="1"/>
  <c r="F80" i="3"/>
  <c r="H80" i="3" s="1"/>
  <c r="H206" i="3"/>
  <c r="F197" i="3"/>
  <c r="H197" i="3" s="1"/>
  <c r="I108" i="1"/>
  <c r="I107" i="1" s="1"/>
  <c r="G107" i="1"/>
  <c r="I297" i="1"/>
  <c r="G296" i="1"/>
  <c r="F219" i="3"/>
  <c r="H219" i="3" s="1"/>
  <c r="H220" i="3"/>
  <c r="F116" i="3"/>
  <c r="H116" i="3" s="1"/>
  <c r="H117" i="3"/>
  <c r="G333" i="1"/>
  <c r="I333" i="1" s="1"/>
  <c r="I343" i="1"/>
  <c r="F27" i="3"/>
  <c r="H27" i="3" s="1"/>
  <c r="F333" i="3"/>
  <c r="H333" i="3" s="1"/>
  <c r="F279" i="3"/>
  <c r="H279" i="3" s="1"/>
  <c r="F48" i="3"/>
  <c r="H48" i="3" s="1"/>
  <c r="G195" i="1"/>
  <c r="I195" i="1" s="1"/>
  <c r="F253" i="3"/>
  <c r="H253" i="3" s="1"/>
  <c r="F301" i="3"/>
  <c r="H301" i="3" s="1"/>
  <c r="F267" i="3"/>
  <c r="H267" i="3" s="1"/>
  <c r="F357" i="3"/>
  <c r="H357" i="3" s="1"/>
  <c r="F132" i="3"/>
  <c r="H132" i="3" s="1"/>
  <c r="G375" i="1"/>
  <c r="I375" i="1" s="1"/>
  <c r="F395" i="3"/>
  <c r="F147" i="3"/>
  <c r="H147" i="3" s="1"/>
  <c r="G390" i="1"/>
  <c r="I390" i="1" s="1"/>
  <c r="F361" i="3"/>
  <c r="H361" i="3" s="1"/>
  <c r="G142" i="1"/>
  <c r="I142" i="1" s="1"/>
  <c r="F385" i="3"/>
  <c r="H385" i="3" s="1"/>
  <c r="F136" i="3"/>
  <c r="H136" i="3" s="1"/>
  <c r="F326" i="3"/>
  <c r="H326" i="3" s="1"/>
  <c r="F160" i="3"/>
  <c r="G123" i="1"/>
  <c r="I123" i="1" s="1"/>
  <c r="G19" i="1"/>
  <c r="I19" i="1" s="1"/>
  <c r="G426" i="1"/>
  <c r="I426" i="1" s="1"/>
  <c r="G133" i="1"/>
  <c r="F19" i="3"/>
  <c r="H19" i="3" s="1"/>
  <c r="G412" i="1"/>
  <c r="I412" i="1" s="1"/>
  <c r="F353" i="3"/>
  <c r="H353" i="3" s="1"/>
  <c r="F15" i="3"/>
  <c r="H15" i="3" s="1"/>
  <c r="F411" i="3"/>
  <c r="H411" i="3" s="1"/>
  <c r="G101" i="1"/>
  <c r="I101" i="1" s="1"/>
  <c r="F415" i="3"/>
  <c r="H415" i="3" s="1"/>
  <c r="H160" i="3" l="1"/>
  <c r="H395" i="3"/>
  <c r="F394" i="3"/>
  <c r="H394" i="3" s="1"/>
  <c r="I133" i="1"/>
  <c r="G132" i="1"/>
  <c r="F14" i="3"/>
  <c r="H14" i="3" s="1"/>
  <c r="F410" i="3"/>
  <c r="H410" i="3" s="1"/>
  <c r="F196" i="3"/>
  <c r="H196" i="3" s="1"/>
  <c r="F300" i="3"/>
  <c r="H300" i="3" s="1"/>
  <c r="G106" i="1"/>
  <c r="I106" i="1" s="1"/>
  <c r="F115" i="3"/>
  <c r="H115" i="3" s="1"/>
  <c r="F379" i="3"/>
  <c r="H379" i="3" s="1"/>
  <c r="G13" i="1"/>
  <c r="I13" i="1" s="1"/>
  <c r="G351" i="1"/>
  <c r="I351" i="1" s="1"/>
  <c r="G425" i="1"/>
  <c r="I425" i="1" s="1"/>
  <c r="G268" i="1"/>
  <c r="I268" i="1" s="1"/>
  <c r="G411" i="1"/>
  <c r="I411" i="1" s="1"/>
  <c r="F110" i="3"/>
  <c r="H110" i="3" s="1"/>
  <c r="G194" i="1" l="1"/>
  <c r="I194" i="1" s="1"/>
  <c r="F352" i="3"/>
  <c r="H352" i="3" s="1"/>
  <c r="F169" i="3"/>
  <c r="H169" i="3" s="1"/>
  <c r="F127" i="3"/>
  <c r="H127" i="3" s="1"/>
  <c r="F168" i="3" l="1"/>
  <c r="H168" i="3" s="1"/>
  <c r="G441" i="1"/>
  <c r="I441" i="1" s="1"/>
  <c r="F167" i="3" l="1"/>
  <c r="H167" i="3" l="1"/>
  <c r="F159" i="3"/>
  <c r="F423" i="3" l="1"/>
  <c r="H423" i="3" s="1"/>
  <c r="H159" i="3"/>
</calcChain>
</file>

<file path=xl/sharedStrings.xml><?xml version="1.0" encoding="utf-8"?>
<sst xmlns="http://schemas.openxmlformats.org/spreadsheetml/2006/main" count="4151" uniqueCount="331">
  <si>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</si>
  <si>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</si>
  <si>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</si>
  <si>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</si>
  <si>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</si>
  <si>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</si>
  <si>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</si>
  <si>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</si>
  <si>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</si>
  <si>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</si>
  <si>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</si>
  <si>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</si>
  <si>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</si>
  <si>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</si>
  <si>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</si>
  <si>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</si>
  <si>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</si>
  <si>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</si>
  <si>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</si>
  <si>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</si>
  <si>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</si>
  <si>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</si>
  <si>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</si>
  <si>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</si>
  <si>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</si>
  <si>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</si>
  <si>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</si>
  <si>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</si>
  <si>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</si>
  <si>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</si>
  <si>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</si>
  <si>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</si>
  <si>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</si>
  <si>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</si>
  <si>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</si>
  <si>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</si>
  <si>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</si>
  <si>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</si>
  <si>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</si>
  <si>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</si>
  <si>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</si>
  <si>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</si>
  <si>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</si>
  <si>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</si>
  <si>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</si>
  <si>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</si>
  <si>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</si>
  <si>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</si>
  <si>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</si>
  <si>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</si>
  <si>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</si>
  <si>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</si>
  <si>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</si>
  <si>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</si>
  <si>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</si>
  <si>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</si>
  <si>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</si>
  <si>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</si>
  <si>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</si>
  <si>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</si>
  <si>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</si>
  <si>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</si>
  <si>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</si>
  <si>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</si>
  <si>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</si>
  <si>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</si>
  <si>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</si>
  <si>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</si>
  <si>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</si>
  <si>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</si>
  <si>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</si>
  <si>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</si>
  <si>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</si>
  <si>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</si>
  <si>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</si>
  <si>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</si>
  <si>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</si>
  <si>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</si>
  <si>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</si>
  <si>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</si>
  <si>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</si>
  <si>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</si>
  <si>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</si>
  <si>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</si>
  <si>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</si>
  <si>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</si>
  <si>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</si>
  <si>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</si>
  <si>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</si>
  <si>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</si>
  <si>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</si>
  <si>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</si>
  <si>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</si>
  <si>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</si>
  <si>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</si>
  <si>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</si>
  <si>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</si>
  <si>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</si>
  <si>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</si>
  <si>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</si>
  <si>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</si>
  <si>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</si>
  <si>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</si>
  <si>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</si>
  <si>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</si>
  <si>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</si>
  <si>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</si>
  <si>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</si>
  <si>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</si>
  <si>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</si>
  <si>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</si>
  <si>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</si>
  <si>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</si>
  <si>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</si>
  <si>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</si>
  <si>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</si>
  <si>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</si>
  <si>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</si>
  <si>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</si>
  <si>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</si>
  <si>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</si>
  <si>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</si>
  <si>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</si>
  <si>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</si>
  <si>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</si>
  <si>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</si>
  <si>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</si>
  <si>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</si>
  <si>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</si>
  <si>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</si>
  <si>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</si>
  <si>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</si>
  <si>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</si>
  <si>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</si>
  <si>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</si>
  <si>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</si>
  <si>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</si>
  <si>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</si>
  <si>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</si>
  <si>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 xml:space="preserve"> КИНЕМАТОГРАФИЯ</t>
  </si>
  <si>
    <t>03012R0820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</si>
  <si>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</si>
  <si>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</si>
  <si>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</si>
  <si>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</si>
  <si>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</si>
  <si>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</si>
  <si>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</si>
  <si>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</si>
  <si>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</si>
  <si>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</si>
  <si>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</si>
  <si>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</si>
  <si>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</si>
  <si>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</si>
  <si>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</si>
  <si>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</si>
  <si>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Организация дополнительного образования</t>
  </si>
  <si>
    <t>0401180320</t>
  </si>
  <si>
    <t>04011S4790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</si>
  <si>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</si>
  <si>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</si>
  <si>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</si>
  <si>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</si>
  <si>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</si>
  <si>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</si>
  <si>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</si>
  <si>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</si>
  <si>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</si>
  <si>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</si>
  <si>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</si>
  <si>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</si>
  <si>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</si>
  <si>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</si>
  <si>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</si>
  <si>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</si>
  <si>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</si>
  <si>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</si>
  <si>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</si>
  <si>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</si>
  <si>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</si>
  <si>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</si>
  <si>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</si>
  <si>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</si>
  <si>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</si>
  <si>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</si>
  <si>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</si>
  <si>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</si>
  <si>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</si>
  <si>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</si>
  <si>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</si>
  <si>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</si>
  <si>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</si>
  <si>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</si>
  <si>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</si>
  <si>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</si>
  <si>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</si>
  <si>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</si>
  <si>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</si>
  <si>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</si>
  <si>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</si>
  <si>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</si>
  <si>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</si>
  <si>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</si>
  <si>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</si>
  <si>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</si>
  <si>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</si>
  <si>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</si>
  <si>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</si>
  <si>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</si>
  <si>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10012L4970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</si>
  <si>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</si>
  <si>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</si>
  <si>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</si>
  <si>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</si>
  <si>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</si>
  <si>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</si>
  <si>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</si>
  <si>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</si>
  <si>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</si>
  <si>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</si>
  <si>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</si>
  <si>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</si>
  <si>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</si>
  <si>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Противодействие коррупции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</si>
  <si>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</si>
  <si>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</si>
  <si>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</si>
  <si>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</si>
  <si>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</si>
  <si>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</si>
  <si>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</si>
  <si>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</si>
  <si>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</si>
  <si>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04011S4850</t>
  </si>
  <si>
    <t>Капитальный ремонт кровель муниципальных образовательных организаций Брянской области</t>
  </si>
  <si>
    <t>КИНЕМАТОГРАФИЯ</t>
  </si>
  <si>
    <t>030P211270</t>
  </si>
  <si>
    <t>МАССОВЫЙ СПОРТ</t>
  </si>
  <si>
    <t>Дворец спорта г.Почеп Брянской области</t>
  </si>
  <si>
    <t>0301283740</t>
  </si>
  <si>
    <t>Строительство водопроводной сети в с. Семцы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</si>
  <si>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</si>
  <si>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</si>
  <si>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0401114720</t>
  </si>
  <si>
    <t>Осуществление отдельных полномочий в сфере образования</t>
  </si>
  <si>
    <t>0511114720</t>
  </si>
  <si>
    <t>12012S3450</t>
  </si>
  <si>
    <t>Мероприятия по поддержке местных инициатив граждан</t>
  </si>
  <si>
    <t>0901283330</t>
  </si>
  <si>
    <t>12012S1270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</si>
  <si>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</si>
  <si>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</si>
  <si>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</si>
  <si>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</si>
  <si>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</si>
  <si>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0301380600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</si>
  <si>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</si>
  <si>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</si>
  <si>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</si>
  <si>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</si>
  <si>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</si>
  <si>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</si>
  <si>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</si>
  <si>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</si>
  <si>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</si>
  <si>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</si>
  <si>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</si>
  <si>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</si>
  <si>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</si>
  <si>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</si>
  <si>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</si>
  <si>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</si>
  <si>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</si>
  <si>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</si>
  <si>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</si>
  <si>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</si>
  <si>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>Приложение №3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</si>
  <si>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</si>
  <si>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</si>
  <si>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</si>
  <si>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</si>
  <si>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</si>
  <si>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</si>
  <si>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</si>
  <si>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</si>
  <si>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</si>
  <si>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</si>
  <si>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</si>
  <si>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0301281680</t>
  </si>
  <si>
    <t>Бюджетные инвестиции в объекты капитального строительства муниципальной собственности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</si>
  <si>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</si>
  <si>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</si>
  <si>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</si>
  <si>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</si>
  <si>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</si>
  <si>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</si>
  <si>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</si>
  <si>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</si>
  <si>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</si>
  <si>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</si>
  <si>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</si>
  <si>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</si>
  <si>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Приложение №2</t>
  </si>
  <si>
    <t>Детский сад  на 200 мест, из них 120 мест для детей в возрасте от 1,5 до 3 лет в г. Почепе Брянской области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</si>
  <si>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</si>
  <si>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</si>
  <si>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</si>
  <si>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</si>
  <si>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</si>
  <si>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</si>
  <si>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</si>
  <si>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</si>
  <si>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</si>
  <si>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</si>
  <si>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</si>
  <si>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</si>
  <si>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Достижение показателей деятельности органов исполнительной власти субъектов Российской Федерации</t>
  </si>
  <si>
    <t>700005549F</t>
  </si>
  <si>
    <t>% исполнения к уточненному плану</t>
  </si>
  <si>
    <t xml:space="preserve">Уточненный план на 2020 год </t>
  </si>
  <si>
    <t xml:space="preserve">            Брянской области за  2020 год"</t>
  </si>
  <si>
    <t xml:space="preserve">к решению районного Совета  народных депутатов </t>
  </si>
  <si>
    <t xml:space="preserve">    исполнении  бюджета Почепского муниципального района</t>
  </si>
  <si>
    <t xml:space="preserve">  Расходы бюджета по ведомственной структуре расходов бюджета Почепского муниципального района Брянской области  за  2020 год</t>
  </si>
  <si>
    <t>Расходы  бюджета Почепского муниципального района Брянской области  по разделам, подразделам</t>
  </si>
  <si>
    <t>классификации расходов бюджетов за 2020 год</t>
  </si>
  <si>
    <t xml:space="preserve">     к  решению районного Совета  народных депутатов                        </t>
  </si>
  <si>
    <t xml:space="preserve">        от  15.06.2021 г.   № 161         "Об </t>
  </si>
  <si>
    <t xml:space="preserve">Касовое исполнение за  год </t>
  </si>
  <si>
    <t xml:space="preserve">Кассовое исполнение за 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</si>
</sst>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sz val="11"/>
      <name val="Arial Cyr"/>
      <charset val="204"/>
    </font>
    <font>
      <sz val="9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i/>
      <sz val="10"/>
      <name val="Arial Cyr"/>
      <charset val="204"/>
    </font>
    <font>
      <sz val="9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79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25" fillId="0" borderId="0" xfId="42" applyFont="1" applyAlignment="1">
      <alignment horizontal="center" wrapText="1"/>
    </xf>
    <xf numFmtId="0" fontId="26" fillId="0" borderId="0" xfId="42" applyFont="1" applyBorder="1" applyAlignment="1">
      <alignment horizontal="right" wrapText="1"/>
    </xf>
    <xf numFmtId="0" fontId="18" fillId="0" borderId="0" xfId="42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23" fillId="0" borderId="0" xfId="42" applyFont="1" applyFill="1" applyBorder="1" applyAlignment="1">
      <alignment horizontal="center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2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3" fillId="0" borderId="0" xfId="42" applyNumberFormat="1" applyFont="1" applyBorder="1" applyAlignment="1">
      <alignment horizontal="right"/>
    </xf>
    <xf numFmtId="0" fontId="43" fillId="0" borderId="0" xfId="42" quotePrefix="1" applyFont="1" applyBorder="1" applyAlignment="1">
      <alignment horizontal="right"/>
    </xf>
    <xf numFmtId="49" fontId="43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43" fontId="18" fillId="0" borderId="0" xfId="48" applyNumberFormat="1" applyFont="1"/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43" fontId="18" fillId="0" borderId="0" xfId="48" applyFont="1" applyAlignment="1"/>
    <xf numFmtId="49" fontId="46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0" fontId="0" fillId="34" borderId="0" xfId="0" applyFill="1"/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34" borderId="0" xfId="0" applyFill="1" applyAlignment="1">
      <alignment vertical="top"/>
    </xf>
    <xf numFmtId="0" fontId="0" fillId="34" borderId="0" xfId="0" applyFill="1" applyAlignment="1">
      <alignment horizontal="center" vertical="top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33" fillId="34" borderId="0" xfId="42" applyFont="1" applyFill="1" applyBorder="1" applyAlignment="1">
      <alignment vertical="center" wrapText="1"/>
    </xf>
    <xf numFmtId="0" fontId="26" fillId="34" borderId="0" xfId="42" applyFont="1" applyFill="1" applyBorder="1" applyAlignment="1"/>
    <xf numFmtId="0" fontId="27" fillId="0" borderId="0" xfId="42" quotePrefix="1" applyFont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47" fillId="0" borderId="0" xfId="0" applyFont="1"/>
    <xf numFmtId="164" fontId="26" fillId="34" borderId="0" xfId="48" applyNumberFormat="1" applyFont="1" applyFill="1" applyBorder="1" applyAlignment="1">
      <alignment horizontal="right"/>
    </xf>
    <xf numFmtId="164" fontId="18" fillId="34" borderId="0" xfId="48" applyNumberFormat="1" applyFont="1" applyFill="1" applyBorder="1" applyAlignment="1">
      <alignment horizontal="right"/>
    </xf>
    <xf numFmtId="164" fontId="26" fillId="0" borderId="0" xfId="48" applyNumberFormat="1" applyFont="1" applyBorder="1" applyAlignment="1">
      <alignment horizontal="right"/>
    </xf>
    <xf numFmtId="164" fontId="26" fillId="0" borderId="0" xfId="48" applyNumberFormat="1" applyFont="1" applyBorder="1" applyAlignment="1">
      <alignment horizontal="right" vertical="center"/>
    </xf>
    <xf numFmtId="0" fontId="19" fillId="0" borderId="0" xfId="42" applyFont="1" applyAlignment="1">
      <alignment wrapText="1"/>
    </xf>
    <xf numFmtId="0" fontId="48" fillId="0" borderId="0" xfId="42" applyFont="1" applyAlignment="1">
      <alignment wrapText="1"/>
    </xf>
    <xf numFmtId="0" fontId="45" fillId="0" borderId="0" xfId="42" applyFont="1" applyAlignment="1">
      <alignment horizontal="center" wrapText="1"/>
    </xf>
    <xf numFmtId="0" fontId="48" fillId="0" borderId="0" xfId="42" applyFont="1" applyBorder="1" applyAlignment="1">
      <alignment wrapText="1"/>
    </xf>
    <xf numFmtId="0" fontId="49" fillId="0" borderId="0" xfId="42" applyFont="1" applyBorder="1" applyAlignment="1">
      <alignment horizontal="center" wrapText="1"/>
    </xf>
    <xf numFmtId="0" fontId="48" fillId="34" borderId="0" xfId="42" applyFont="1" applyFill="1" applyBorder="1" applyAlignment="1">
      <alignment horizontal="left" wrapText="1"/>
    </xf>
    <xf numFmtId="0" fontId="18" fillId="0" borderId="0" xfId="42" applyFont="1" applyBorder="1" applyAlignment="1">
      <alignment wrapText="1"/>
    </xf>
    <xf numFmtId="0" fontId="48" fillId="34" borderId="0" xfId="42" applyFont="1" applyFill="1" applyBorder="1" applyAlignment="1">
      <alignment wrapText="1"/>
    </xf>
    <xf numFmtId="0" fontId="48" fillId="0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center" wrapText="1"/>
    </xf>
    <xf numFmtId="0" fontId="48" fillId="0" borderId="0" xfId="42" applyFont="1" applyFill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18" fillId="0" borderId="0" xfId="48" quotePrefix="1" applyFont="1" applyBorder="1" applyAlignment="1">
      <alignment horizontal="right"/>
    </xf>
    <xf numFmtId="0" fontId="43" fillId="0" borderId="0" xfId="42" applyFont="1" applyBorder="1" applyAlignment="1">
      <alignment wrapText="1"/>
    </xf>
    <xf numFmtId="0" fontId="18" fillId="0" borderId="0" xfId="42" applyNumberFormat="1" applyFont="1" applyBorder="1" applyAlignment="1">
      <alignment horizontal="center" wrapText="1"/>
    </xf>
    <xf numFmtId="0" fontId="18" fillId="0" borderId="0" xfId="42" applyNumberFormat="1" applyFont="1" applyBorder="1" applyAlignment="1">
      <alignment horizontal="right"/>
    </xf>
    <xf numFmtId="0" fontId="18" fillId="0" borderId="0" xfId="42" quotePrefix="1" applyNumberFormat="1" applyFont="1" applyBorder="1" applyAlignment="1">
      <alignment horizontal="right"/>
    </xf>
    <xf numFmtId="0" fontId="42" fillId="34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center" wrapText="1"/>
    </xf>
    <xf numFmtId="0" fontId="45" fillId="0" borderId="0" xfId="42" applyFont="1" applyFill="1" applyBorder="1" applyAlignment="1">
      <alignment horizontal="left" wrapText="1"/>
    </xf>
    <xf numFmtId="0" fontId="4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left" wrapText="1"/>
    </xf>
    <xf numFmtId="49" fontId="43" fillId="0" borderId="0" xfId="42" applyNumberFormat="1" applyFont="1" applyFill="1" applyBorder="1" applyAlignment="1">
      <alignment horizontal="right"/>
    </xf>
    <xf numFmtId="49" fontId="43" fillId="0" borderId="0" xfId="42" quotePrefix="1" applyNumberFormat="1" applyFont="1" applyFill="1" applyBorder="1" applyAlignment="1">
      <alignment horizontal="right"/>
    </xf>
    <xf numFmtId="0" fontId="43" fillId="0" borderId="0" xfId="42" quotePrefix="1" applyFont="1" applyFill="1" applyBorder="1" applyAlignment="1">
      <alignment horizontal="right"/>
    </xf>
    <xf numFmtId="0" fontId="45" fillId="0" borderId="0" xfId="42" applyFont="1" applyBorder="1" applyAlignment="1">
      <alignment wrapText="1"/>
    </xf>
    <xf numFmtId="0" fontId="18" fillId="0" borderId="0" xfId="42" applyFont="1" applyBorder="1"/>
    <xf numFmtId="0" fontId="45" fillId="34" borderId="0" xfId="42" applyFont="1" applyFill="1" applyBorder="1" applyAlignment="1">
      <alignment wrapText="1"/>
    </xf>
    <xf numFmtId="0" fontId="18" fillId="34" borderId="0" xfId="42" applyFont="1" applyFill="1" applyBorder="1" applyAlignment="1"/>
    <xf numFmtId="0" fontId="0" fillId="0" borderId="0" xfId="0" applyAlignment="1">
      <alignment horizontal="center" vertical="top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9"/>
  <sheetViews>
    <sheetView tabSelected="1" zoomScale="80" zoomScaleNormal="80" workbookViewId="0">
      <selection activeCell="M14" sqref="M1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7.5703125" hidden="1" customWidth="1"/>
    <col min="8" max="8" width="17.5703125" customWidth="1"/>
    <col min="9" max="9" width="17.5703125" style="222" hidden="1" customWidth="1"/>
  </cols>
  <sheetData>
    <row r="1" spans="1:10" ht="24.6" customHeight="1" x14ac:dyDescent="0.25">
      <c r="E1" s="155"/>
      <c r="F1" s="277" t="s">
        <v>303</v>
      </c>
      <c r="G1" s="277"/>
      <c r="H1" s="277"/>
      <c r="I1" s="277"/>
    </row>
    <row r="2" spans="1:10" ht="15.75" customHeight="1" x14ac:dyDescent="0.25">
      <c r="C2" s="278" t="s">
        <v>322</v>
      </c>
      <c r="D2" s="278"/>
      <c r="E2" s="278"/>
      <c r="F2" s="278"/>
      <c r="G2" s="278"/>
      <c r="H2" s="278"/>
      <c r="I2" s="278"/>
    </row>
    <row r="3" spans="1:10" ht="15.75" customHeight="1" x14ac:dyDescent="0.25">
      <c r="E3" s="278" t="s">
        <v>328</v>
      </c>
      <c r="F3" s="278"/>
      <c r="G3" s="278"/>
      <c r="H3" s="278"/>
      <c r="I3" s="278"/>
    </row>
    <row r="4" spans="1:10" ht="15.75" customHeight="1" x14ac:dyDescent="0.25">
      <c r="B4" s="278" t="s">
        <v>323</v>
      </c>
      <c r="C4" s="278"/>
      <c r="D4" s="278"/>
      <c r="E4" s="278"/>
      <c r="F4" s="278"/>
      <c r="G4" s="278"/>
      <c r="H4" s="278"/>
      <c r="I4" s="278"/>
    </row>
    <row r="5" spans="1:10" ht="13.5" customHeight="1" x14ac:dyDescent="0.25">
      <c r="D5" s="155" t="s">
        <v>321</v>
      </c>
      <c r="E5" s="155"/>
      <c r="F5" s="155"/>
      <c r="G5" s="155"/>
      <c r="H5" s="155"/>
      <c r="I5" s="155"/>
    </row>
    <row r="6" spans="1:10" ht="14.45" customHeight="1" x14ac:dyDescent="0.25">
      <c r="E6" s="226"/>
      <c r="F6" s="225"/>
      <c r="G6" s="225"/>
      <c r="H6" s="225"/>
      <c r="I6" s="227"/>
    </row>
    <row r="7" spans="1:10" x14ac:dyDescent="0.25">
      <c r="E7" s="275"/>
      <c r="F7" s="275"/>
      <c r="G7" s="275"/>
      <c r="H7" s="223"/>
      <c r="I7" s="228"/>
    </row>
    <row r="8" spans="1:10" ht="51" customHeight="1" x14ac:dyDescent="0.25">
      <c r="A8" s="276" t="s">
        <v>324</v>
      </c>
      <c r="B8" s="276"/>
      <c r="C8" s="276"/>
      <c r="D8" s="276"/>
      <c r="E8" s="276"/>
      <c r="F8" s="276"/>
      <c r="G8" s="276"/>
      <c r="H8" s="276"/>
      <c r="I8" s="276"/>
      <c r="J8" s="242"/>
    </row>
    <row r="9" spans="1:10" ht="17.45" customHeight="1" x14ac:dyDescent="0.25">
      <c r="A9" s="276"/>
      <c r="B9" s="276"/>
      <c r="C9" s="276"/>
      <c r="D9" s="276"/>
      <c r="E9" s="276"/>
      <c r="F9" s="276"/>
      <c r="G9" s="276"/>
      <c r="H9" s="276"/>
      <c r="I9" s="276"/>
      <c r="J9" s="276"/>
    </row>
    <row r="10" spans="1:10" ht="18" customHeight="1" x14ac:dyDescent="0.25">
      <c r="A10" s="5"/>
      <c r="B10" s="5"/>
      <c r="C10" s="2"/>
      <c r="D10" s="3"/>
      <c r="E10" s="3"/>
      <c r="F10" s="4"/>
      <c r="G10" s="161"/>
      <c r="H10" s="161" t="s">
        <v>150</v>
      </c>
      <c r="I10" s="237" t="s">
        <v>150</v>
      </c>
    </row>
    <row r="11" spans="1:10" ht="54.6" customHeight="1" x14ac:dyDescent="0.25">
      <c r="A11" s="158" t="s">
        <v>0</v>
      </c>
      <c r="B11" s="156" t="s">
        <v>1</v>
      </c>
      <c r="C11" s="156" t="s">
        <v>2</v>
      </c>
      <c r="D11" s="157" t="s">
        <v>3</v>
      </c>
      <c r="E11" s="157" t="s">
        <v>4</v>
      </c>
      <c r="F11" s="157" t="s">
        <v>5</v>
      </c>
      <c r="G11" s="159" t="s">
        <v>320</v>
      </c>
      <c r="H11" s="159" t="s">
        <v>330</v>
      </c>
      <c r="I11" s="159" t="s">
        <v>319</v>
      </c>
    </row>
    <row r="12" spans="1:10" ht="14.45" customHeight="1" x14ac:dyDescent="0.25">
      <c r="A12" s="7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56">
        <v>7</v>
      </c>
      <c r="H12" s="56">
        <v>7</v>
      </c>
      <c r="I12" s="56">
        <v>9</v>
      </c>
    </row>
    <row r="13" spans="1:10" ht="36" x14ac:dyDescent="0.25">
      <c r="A13" s="8" t="s">
        <v>6</v>
      </c>
      <c r="B13" s="47">
        <v>903</v>
      </c>
      <c r="C13" s="81" t="s">
        <v>7</v>
      </c>
      <c r="D13" s="84" t="s">
        <v>7</v>
      </c>
      <c r="E13" s="84" t="s">
        <v>108</v>
      </c>
      <c r="F13" s="84" t="s">
        <v>8</v>
      </c>
      <c r="G13" s="115">
        <f>SUM(G19+G101+G14)</f>
        <v>459356300.20999998</v>
      </c>
      <c r="H13" s="115">
        <f>SUM(H19+H101+H14)</f>
        <v>443827636.05000007</v>
      </c>
      <c r="I13" s="238">
        <f>SUM(H13/G13)*100</f>
        <v>96.619472911789643</v>
      </c>
    </row>
    <row r="14" spans="1:10" x14ac:dyDescent="0.25">
      <c r="A14" s="181" t="s">
        <v>53</v>
      </c>
      <c r="B14" s="183" t="s">
        <v>19</v>
      </c>
      <c r="C14" s="184" t="s">
        <v>40</v>
      </c>
      <c r="D14" s="184" t="s">
        <v>7</v>
      </c>
      <c r="E14" s="184" t="s">
        <v>108</v>
      </c>
      <c r="F14" s="184" t="s">
        <v>8</v>
      </c>
      <c r="G14" s="151">
        <f t="shared" ref="G14:H15" si="0">SUM(G15)</f>
        <v>100000</v>
      </c>
      <c r="H14" s="151">
        <f t="shared" si="0"/>
        <v>100000</v>
      </c>
      <c r="I14" s="238">
        <f t="shared" ref="I14:I72" si="1">SUM(H14/G14)*100</f>
        <v>100</v>
      </c>
    </row>
    <row r="15" spans="1:10" ht="15.75" x14ac:dyDescent="0.25">
      <c r="A15" s="185" t="s">
        <v>149</v>
      </c>
      <c r="B15" s="186">
        <v>903</v>
      </c>
      <c r="C15" s="184" t="s">
        <v>40</v>
      </c>
      <c r="D15" s="184" t="s">
        <v>22</v>
      </c>
      <c r="E15" s="179" t="s">
        <v>108</v>
      </c>
      <c r="F15" s="178" t="s">
        <v>8</v>
      </c>
      <c r="G15" s="151">
        <f t="shared" si="0"/>
        <v>100000</v>
      </c>
      <c r="H15" s="151">
        <f t="shared" si="0"/>
        <v>100000</v>
      </c>
      <c r="I15" s="238">
        <f t="shared" si="1"/>
        <v>100</v>
      </c>
    </row>
    <row r="16" spans="1:10" ht="39" x14ac:dyDescent="0.25">
      <c r="A16" s="148" t="s">
        <v>151</v>
      </c>
      <c r="B16" s="182">
        <v>903</v>
      </c>
      <c r="C16" s="184" t="s">
        <v>40</v>
      </c>
      <c r="D16" s="184" t="s">
        <v>22</v>
      </c>
      <c r="E16" s="179" t="s">
        <v>152</v>
      </c>
      <c r="F16" s="178" t="s">
        <v>8</v>
      </c>
      <c r="G16" s="151">
        <f>SUM(G17)</f>
        <v>100000</v>
      </c>
      <c r="H16" s="151">
        <f>SUM(H17)</f>
        <v>100000</v>
      </c>
      <c r="I16" s="238">
        <f t="shared" si="1"/>
        <v>100</v>
      </c>
    </row>
    <row r="17" spans="1:9" ht="23.25" x14ac:dyDescent="0.25">
      <c r="A17" s="92" t="s">
        <v>16</v>
      </c>
      <c r="B17" s="9">
        <v>903</v>
      </c>
      <c r="C17" s="173" t="s">
        <v>40</v>
      </c>
      <c r="D17" s="173" t="s">
        <v>22</v>
      </c>
      <c r="E17" s="173" t="s">
        <v>152</v>
      </c>
      <c r="F17" s="102" t="s">
        <v>17</v>
      </c>
      <c r="G17" s="127">
        <f>SUM(G18:G18)</f>
        <v>100000</v>
      </c>
      <c r="H17" s="127">
        <f>SUM(H18:H18)</f>
        <v>100000</v>
      </c>
      <c r="I17" s="238">
        <f t="shared" si="1"/>
        <v>100</v>
      </c>
    </row>
    <row r="18" spans="1:9" x14ac:dyDescent="0.25">
      <c r="A18" s="171" t="s">
        <v>124</v>
      </c>
      <c r="B18" s="9">
        <v>903</v>
      </c>
      <c r="C18" s="173" t="s">
        <v>40</v>
      </c>
      <c r="D18" s="173" t="s">
        <v>22</v>
      </c>
      <c r="E18" s="173" t="s">
        <v>152</v>
      </c>
      <c r="F18" s="102" t="s">
        <v>123</v>
      </c>
      <c r="G18" s="127">
        <v>100000</v>
      </c>
      <c r="H18" s="127">
        <v>100000</v>
      </c>
      <c r="I18" s="238">
        <f t="shared" si="1"/>
        <v>100</v>
      </c>
    </row>
    <row r="19" spans="1:9" ht="18" x14ac:dyDescent="0.25">
      <c r="A19" s="187" t="s">
        <v>18</v>
      </c>
      <c r="B19" s="177" t="s">
        <v>19</v>
      </c>
      <c r="C19" s="177" t="s">
        <v>20</v>
      </c>
      <c r="D19" s="179" t="s">
        <v>7</v>
      </c>
      <c r="E19" s="179" t="s">
        <v>108</v>
      </c>
      <c r="F19" s="179" t="s">
        <v>8</v>
      </c>
      <c r="G19" s="151">
        <f>SUM(G20+G34+G75+G80+G68)</f>
        <v>454772676.20999998</v>
      </c>
      <c r="H19" s="151">
        <f>SUM(H20+H34+H75+H80+H68)</f>
        <v>441728241.16000009</v>
      </c>
      <c r="I19" s="238">
        <f t="shared" si="1"/>
        <v>97.131658137707376</v>
      </c>
    </row>
    <row r="20" spans="1:9" x14ac:dyDescent="0.25">
      <c r="A20" s="188" t="s">
        <v>21</v>
      </c>
      <c r="B20" s="186">
        <v>903</v>
      </c>
      <c r="C20" s="177" t="s">
        <v>20</v>
      </c>
      <c r="D20" s="179" t="s">
        <v>22</v>
      </c>
      <c r="E20" s="179" t="s">
        <v>108</v>
      </c>
      <c r="F20" s="178" t="s">
        <v>8</v>
      </c>
      <c r="G20" s="151">
        <f>SUM(G21+G24+G31)</f>
        <v>118615369.59</v>
      </c>
      <c r="H20" s="151">
        <f t="shared" ref="H20" si="2">SUM(H21+H24+H31)</f>
        <v>116557194.81999999</v>
      </c>
      <c r="I20" s="238">
        <f t="shared" si="1"/>
        <v>98.264832983184064</v>
      </c>
    </row>
    <row r="21" spans="1:9" s="220" customFormat="1" x14ac:dyDescent="0.25">
      <c r="A21" s="165" t="s">
        <v>153</v>
      </c>
      <c r="B21" s="186">
        <v>903</v>
      </c>
      <c r="C21" s="177" t="s">
        <v>20</v>
      </c>
      <c r="D21" s="179" t="s">
        <v>22</v>
      </c>
      <c r="E21" s="179" t="s">
        <v>154</v>
      </c>
      <c r="F21" s="178" t="s">
        <v>8</v>
      </c>
      <c r="G21" s="151">
        <f>SUM(G22)</f>
        <v>25193993.59</v>
      </c>
      <c r="H21" s="151">
        <f>SUM(H22)</f>
        <v>23135818.82</v>
      </c>
      <c r="I21" s="238">
        <f t="shared" si="1"/>
        <v>91.830692650422321</v>
      </c>
    </row>
    <row r="22" spans="1:9" ht="23.25" x14ac:dyDescent="0.25">
      <c r="A22" s="92" t="s">
        <v>16</v>
      </c>
      <c r="B22" s="9">
        <v>903</v>
      </c>
      <c r="C22" s="102" t="s">
        <v>20</v>
      </c>
      <c r="D22" s="103" t="s">
        <v>22</v>
      </c>
      <c r="E22" s="103" t="s">
        <v>154</v>
      </c>
      <c r="F22" s="102" t="s">
        <v>17</v>
      </c>
      <c r="G22" s="127">
        <f>SUM(G23:G23)</f>
        <v>25193993.59</v>
      </c>
      <c r="H22" s="127">
        <f>SUM(H23:H23)</f>
        <v>23135818.82</v>
      </c>
      <c r="I22" s="238">
        <f t="shared" si="1"/>
        <v>91.830692650422321</v>
      </c>
    </row>
    <row r="23" spans="1:9" x14ac:dyDescent="0.25">
      <c r="A23" s="171" t="s">
        <v>124</v>
      </c>
      <c r="B23" s="9">
        <v>903</v>
      </c>
      <c r="C23" s="102" t="s">
        <v>20</v>
      </c>
      <c r="D23" s="103" t="s">
        <v>22</v>
      </c>
      <c r="E23" s="103" t="s">
        <v>154</v>
      </c>
      <c r="F23" s="102" t="s">
        <v>123</v>
      </c>
      <c r="G23" s="127">
        <v>25193993.59</v>
      </c>
      <c r="H23" s="127">
        <v>23135818.82</v>
      </c>
      <c r="I23" s="238">
        <f t="shared" si="1"/>
        <v>91.830692650422321</v>
      </c>
    </row>
    <row r="24" spans="1:9" s="220" customFormat="1" ht="26.25" x14ac:dyDescent="0.25">
      <c r="A24" s="165" t="s">
        <v>245</v>
      </c>
      <c r="B24" s="186">
        <v>903</v>
      </c>
      <c r="C24" s="177" t="s">
        <v>20</v>
      </c>
      <c r="D24" s="178" t="s">
        <v>22</v>
      </c>
      <c r="E24" s="179" t="s">
        <v>244</v>
      </c>
      <c r="F24" s="178" t="s">
        <v>8</v>
      </c>
      <c r="G24" s="151">
        <f>SUM(G25+G28)</f>
        <v>93352247</v>
      </c>
      <c r="H24" s="151">
        <f>SUM(H25+H28)</f>
        <v>93352247</v>
      </c>
      <c r="I24" s="238">
        <f t="shared" si="1"/>
        <v>100</v>
      </c>
    </row>
    <row r="25" spans="1:9" ht="204.75" x14ac:dyDescent="0.25">
      <c r="A25" s="165" t="s">
        <v>265</v>
      </c>
      <c r="B25" s="9">
        <v>903</v>
      </c>
      <c r="C25" s="102" t="s">
        <v>20</v>
      </c>
      <c r="D25" s="172" t="s">
        <v>22</v>
      </c>
      <c r="E25" s="103" t="s">
        <v>260</v>
      </c>
      <c r="F25" s="172" t="s">
        <v>8</v>
      </c>
      <c r="G25" s="127">
        <f t="shared" ref="G25:H29" si="3">SUM(G26)</f>
        <v>92577347</v>
      </c>
      <c r="H25" s="127">
        <f t="shared" si="3"/>
        <v>92577347</v>
      </c>
      <c r="I25" s="238">
        <f t="shared" si="1"/>
        <v>100</v>
      </c>
    </row>
    <row r="26" spans="1:9" ht="23.25" x14ac:dyDescent="0.25">
      <c r="A26" s="92" t="s">
        <v>16</v>
      </c>
      <c r="B26" s="9">
        <v>903</v>
      </c>
      <c r="C26" s="102" t="s">
        <v>20</v>
      </c>
      <c r="D26" s="172" t="s">
        <v>22</v>
      </c>
      <c r="E26" s="103" t="s">
        <v>260</v>
      </c>
      <c r="F26" s="102" t="s">
        <v>17</v>
      </c>
      <c r="G26" s="127">
        <f t="shared" si="3"/>
        <v>92577347</v>
      </c>
      <c r="H26" s="127">
        <f t="shared" si="3"/>
        <v>92577347</v>
      </c>
      <c r="I26" s="238">
        <f t="shared" si="1"/>
        <v>100</v>
      </c>
    </row>
    <row r="27" spans="1:9" x14ac:dyDescent="0.25">
      <c r="A27" s="171" t="s">
        <v>124</v>
      </c>
      <c r="B27" s="9">
        <v>903</v>
      </c>
      <c r="C27" s="102" t="s">
        <v>20</v>
      </c>
      <c r="D27" s="172" t="s">
        <v>22</v>
      </c>
      <c r="E27" s="103" t="s">
        <v>260</v>
      </c>
      <c r="F27" s="102" t="s">
        <v>123</v>
      </c>
      <c r="G27" s="127">
        <v>92577347</v>
      </c>
      <c r="H27" s="127">
        <v>92577347</v>
      </c>
      <c r="I27" s="238">
        <f t="shared" si="1"/>
        <v>100</v>
      </c>
    </row>
    <row r="28" spans="1:9" ht="102.75" x14ac:dyDescent="0.25">
      <c r="A28" s="165" t="s">
        <v>264</v>
      </c>
      <c r="B28" s="9">
        <v>903</v>
      </c>
      <c r="C28" s="102" t="s">
        <v>20</v>
      </c>
      <c r="D28" s="172" t="s">
        <v>22</v>
      </c>
      <c r="E28" s="103" t="s">
        <v>263</v>
      </c>
      <c r="F28" s="172" t="s">
        <v>8</v>
      </c>
      <c r="G28" s="127">
        <f t="shared" si="3"/>
        <v>774900</v>
      </c>
      <c r="H28" s="127">
        <f t="shared" si="3"/>
        <v>774900</v>
      </c>
      <c r="I28" s="238">
        <f t="shared" si="1"/>
        <v>100</v>
      </c>
    </row>
    <row r="29" spans="1:9" ht="23.25" x14ac:dyDescent="0.25">
      <c r="A29" s="92" t="s">
        <v>16</v>
      </c>
      <c r="B29" s="9">
        <v>903</v>
      </c>
      <c r="C29" s="102" t="s">
        <v>20</v>
      </c>
      <c r="D29" s="172" t="s">
        <v>22</v>
      </c>
      <c r="E29" s="103" t="s">
        <v>263</v>
      </c>
      <c r="F29" s="102" t="s">
        <v>17</v>
      </c>
      <c r="G29" s="127">
        <f t="shared" si="3"/>
        <v>774900</v>
      </c>
      <c r="H29" s="127">
        <f t="shared" si="3"/>
        <v>774900</v>
      </c>
      <c r="I29" s="238">
        <f t="shared" si="1"/>
        <v>100</v>
      </c>
    </row>
    <row r="30" spans="1:9" x14ac:dyDescent="0.25">
      <c r="A30" s="171" t="s">
        <v>124</v>
      </c>
      <c r="B30" s="9">
        <v>903</v>
      </c>
      <c r="C30" s="102" t="s">
        <v>20</v>
      </c>
      <c r="D30" s="172" t="s">
        <v>22</v>
      </c>
      <c r="E30" s="103" t="s">
        <v>263</v>
      </c>
      <c r="F30" s="102" t="s">
        <v>123</v>
      </c>
      <c r="G30" s="127">
        <v>774900</v>
      </c>
      <c r="H30" s="127">
        <v>774900</v>
      </c>
      <c r="I30" s="238">
        <f t="shared" si="1"/>
        <v>100</v>
      </c>
    </row>
    <row r="31" spans="1:9" ht="26.25" x14ac:dyDescent="0.25">
      <c r="A31" s="148" t="s">
        <v>251</v>
      </c>
      <c r="B31" s="186">
        <v>903</v>
      </c>
      <c r="C31" s="177" t="s">
        <v>20</v>
      </c>
      <c r="D31" s="179" t="s">
        <v>22</v>
      </c>
      <c r="E31" s="184" t="s">
        <v>252</v>
      </c>
      <c r="F31" s="183" t="s">
        <v>8</v>
      </c>
      <c r="G31" s="151">
        <f>SUM(G32)</f>
        <v>69129</v>
      </c>
      <c r="H31" s="151">
        <f>SUM(H32)</f>
        <v>69129</v>
      </c>
      <c r="I31" s="238">
        <f t="shared" si="1"/>
        <v>100</v>
      </c>
    </row>
    <row r="32" spans="1:9" ht="23.25" x14ac:dyDescent="0.25">
      <c r="A32" s="92" t="s">
        <v>16</v>
      </c>
      <c r="B32" s="9">
        <v>903</v>
      </c>
      <c r="C32" s="102" t="s">
        <v>20</v>
      </c>
      <c r="D32" s="103" t="s">
        <v>22</v>
      </c>
      <c r="E32" s="173" t="s">
        <v>252</v>
      </c>
      <c r="F32" s="102" t="s">
        <v>17</v>
      </c>
      <c r="G32" s="127">
        <f>SUM(G33)</f>
        <v>69129</v>
      </c>
      <c r="H32" s="127">
        <f>SUM(H33)</f>
        <v>69129</v>
      </c>
      <c r="I32" s="238">
        <f t="shared" si="1"/>
        <v>100</v>
      </c>
    </row>
    <row r="33" spans="1:9" x14ac:dyDescent="0.25">
      <c r="A33" s="171" t="s">
        <v>124</v>
      </c>
      <c r="B33" s="9">
        <v>903</v>
      </c>
      <c r="C33" s="102" t="s">
        <v>20</v>
      </c>
      <c r="D33" s="103" t="s">
        <v>22</v>
      </c>
      <c r="E33" s="173" t="s">
        <v>252</v>
      </c>
      <c r="F33" s="102" t="s">
        <v>123</v>
      </c>
      <c r="G33" s="127">
        <v>69129</v>
      </c>
      <c r="H33" s="127">
        <v>69129</v>
      </c>
      <c r="I33" s="238">
        <f t="shared" si="1"/>
        <v>100</v>
      </c>
    </row>
    <row r="34" spans="1:9" x14ac:dyDescent="0.25">
      <c r="A34" s="188" t="s">
        <v>23</v>
      </c>
      <c r="B34" s="186">
        <v>903</v>
      </c>
      <c r="C34" s="177" t="s">
        <v>20</v>
      </c>
      <c r="D34" s="179" t="s">
        <v>24</v>
      </c>
      <c r="E34" s="179" t="s">
        <v>108</v>
      </c>
      <c r="F34" s="178" t="s">
        <v>8</v>
      </c>
      <c r="G34" s="151">
        <f>SUM(G35+G39+G51+G48+G54+G57+G60+G64)</f>
        <v>270692254.33999997</v>
      </c>
      <c r="H34" s="151">
        <f>SUM(H35+H39+H51+H48+H54+H57+H60+H64)</f>
        <v>262029689.85000002</v>
      </c>
      <c r="I34" s="238">
        <f t="shared" si="1"/>
        <v>96.799847667927935</v>
      </c>
    </row>
    <row r="35" spans="1:9" x14ac:dyDescent="0.25">
      <c r="A35" s="189" t="s">
        <v>25</v>
      </c>
      <c r="B35" s="190">
        <v>903</v>
      </c>
      <c r="C35" s="174" t="s">
        <v>20</v>
      </c>
      <c r="D35" s="173" t="s">
        <v>24</v>
      </c>
      <c r="E35" s="173" t="s">
        <v>155</v>
      </c>
      <c r="F35" s="175" t="s">
        <v>8</v>
      </c>
      <c r="G35" s="127">
        <f>SUM(G36)</f>
        <v>57515133.009999998</v>
      </c>
      <c r="H35" s="127">
        <f>SUM(H36)</f>
        <v>52089480.339999996</v>
      </c>
      <c r="I35" s="238">
        <f t="shared" si="1"/>
        <v>90.566565030708247</v>
      </c>
    </row>
    <row r="36" spans="1:9" ht="23.25" x14ac:dyDescent="0.25">
      <c r="A36" s="92" t="s">
        <v>16</v>
      </c>
      <c r="B36" s="9">
        <v>903</v>
      </c>
      <c r="C36" s="102" t="s">
        <v>20</v>
      </c>
      <c r="D36" s="103" t="s">
        <v>24</v>
      </c>
      <c r="E36" s="173" t="s">
        <v>155</v>
      </c>
      <c r="F36" s="102" t="s">
        <v>17</v>
      </c>
      <c r="G36" s="127">
        <f>SUM(G37+G38)</f>
        <v>57515133.009999998</v>
      </c>
      <c r="H36" s="127">
        <f>SUM(H37+H38)</f>
        <v>52089480.339999996</v>
      </c>
      <c r="I36" s="238">
        <f t="shared" si="1"/>
        <v>90.566565030708247</v>
      </c>
    </row>
    <row r="37" spans="1:9" x14ac:dyDescent="0.25">
      <c r="A37" s="171" t="s">
        <v>124</v>
      </c>
      <c r="B37" s="9">
        <v>903</v>
      </c>
      <c r="C37" s="102" t="s">
        <v>20</v>
      </c>
      <c r="D37" s="103" t="s">
        <v>24</v>
      </c>
      <c r="E37" s="173" t="s">
        <v>155</v>
      </c>
      <c r="F37" s="102" t="s">
        <v>123</v>
      </c>
      <c r="G37" s="127">
        <v>42333687.640000001</v>
      </c>
      <c r="H37" s="127">
        <v>38865364.229999997</v>
      </c>
      <c r="I37" s="238">
        <f t="shared" si="1"/>
        <v>91.807178624517277</v>
      </c>
    </row>
    <row r="38" spans="1:9" x14ac:dyDescent="0.25">
      <c r="A38" s="92" t="s">
        <v>126</v>
      </c>
      <c r="B38" s="9">
        <v>903</v>
      </c>
      <c r="C38" s="102" t="s">
        <v>20</v>
      </c>
      <c r="D38" s="103" t="s">
        <v>24</v>
      </c>
      <c r="E38" s="173" t="s">
        <v>155</v>
      </c>
      <c r="F38" s="102" t="s">
        <v>125</v>
      </c>
      <c r="G38" s="127">
        <v>15181445.369999999</v>
      </c>
      <c r="H38" s="127">
        <v>13224116.109999999</v>
      </c>
      <c r="I38" s="238">
        <f t="shared" si="1"/>
        <v>87.10709545569442</v>
      </c>
    </row>
    <row r="39" spans="1:9" s="220" customFormat="1" ht="26.25" x14ac:dyDescent="0.25">
      <c r="A39" s="165" t="s">
        <v>245</v>
      </c>
      <c r="B39" s="186">
        <v>903</v>
      </c>
      <c r="C39" s="177" t="s">
        <v>20</v>
      </c>
      <c r="D39" s="178" t="s">
        <v>24</v>
      </c>
      <c r="E39" s="179" t="s">
        <v>244</v>
      </c>
      <c r="F39" s="177" t="s">
        <v>8</v>
      </c>
      <c r="G39" s="151">
        <f>SUM(G40+G44)</f>
        <v>191651654</v>
      </c>
      <c r="H39" s="151">
        <f>SUM(H40+H44)</f>
        <v>191651654</v>
      </c>
      <c r="I39" s="238">
        <f t="shared" si="1"/>
        <v>100</v>
      </c>
    </row>
    <row r="40" spans="1:9" ht="77.25" x14ac:dyDescent="0.25">
      <c r="A40" s="165" t="s">
        <v>262</v>
      </c>
      <c r="B40" s="9">
        <v>903</v>
      </c>
      <c r="C40" s="102" t="s">
        <v>20</v>
      </c>
      <c r="D40" s="172" t="s">
        <v>24</v>
      </c>
      <c r="E40" s="103" t="s">
        <v>261</v>
      </c>
      <c r="F40" s="102" t="s">
        <v>8</v>
      </c>
      <c r="G40" s="127">
        <f>SUM(G41)</f>
        <v>187077025</v>
      </c>
      <c r="H40" s="127">
        <f>SUM(H41)</f>
        <v>187077025</v>
      </c>
      <c r="I40" s="238">
        <f t="shared" si="1"/>
        <v>100</v>
      </c>
    </row>
    <row r="41" spans="1:9" ht="23.25" x14ac:dyDescent="0.25">
      <c r="A41" s="92" t="s">
        <v>16</v>
      </c>
      <c r="B41" s="9">
        <v>903</v>
      </c>
      <c r="C41" s="102" t="s">
        <v>20</v>
      </c>
      <c r="D41" s="172" t="s">
        <v>24</v>
      </c>
      <c r="E41" s="103" t="s">
        <v>261</v>
      </c>
      <c r="F41" s="102" t="s">
        <v>17</v>
      </c>
      <c r="G41" s="127">
        <f>SUM(G42:G43)</f>
        <v>187077025</v>
      </c>
      <c r="H41" s="127">
        <f>SUM(H42:H43)</f>
        <v>187077025</v>
      </c>
      <c r="I41" s="238">
        <f t="shared" si="1"/>
        <v>100</v>
      </c>
    </row>
    <row r="42" spans="1:9" x14ac:dyDescent="0.25">
      <c r="A42" s="171" t="s">
        <v>124</v>
      </c>
      <c r="B42" s="9">
        <v>903</v>
      </c>
      <c r="C42" s="102" t="s">
        <v>20</v>
      </c>
      <c r="D42" s="172" t="s">
        <v>24</v>
      </c>
      <c r="E42" s="103" t="s">
        <v>261</v>
      </c>
      <c r="F42" s="102" t="s">
        <v>123</v>
      </c>
      <c r="G42" s="127">
        <v>138275682.22</v>
      </c>
      <c r="H42" s="127">
        <v>138275682.22</v>
      </c>
      <c r="I42" s="238">
        <f t="shared" si="1"/>
        <v>100</v>
      </c>
    </row>
    <row r="43" spans="1:9" x14ac:dyDescent="0.25">
      <c r="A43" s="92" t="s">
        <v>126</v>
      </c>
      <c r="B43" s="9">
        <v>903</v>
      </c>
      <c r="C43" s="102" t="s">
        <v>20</v>
      </c>
      <c r="D43" s="172" t="s">
        <v>24</v>
      </c>
      <c r="E43" s="103" t="s">
        <v>261</v>
      </c>
      <c r="F43" s="102" t="s">
        <v>125</v>
      </c>
      <c r="G43" s="127">
        <v>48801342.780000001</v>
      </c>
      <c r="H43" s="127">
        <v>48801342.780000001</v>
      </c>
      <c r="I43" s="238">
        <f t="shared" si="1"/>
        <v>100</v>
      </c>
    </row>
    <row r="44" spans="1:9" ht="102.75" x14ac:dyDescent="0.25">
      <c r="A44" s="165" t="s">
        <v>264</v>
      </c>
      <c r="B44" s="9">
        <v>903</v>
      </c>
      <c r="C44" s="102" t="s">
        <v>20</v>
      </c>
      <c r="D44" s="172" t="s">
        <v>24</v>
      </c>
      <c r="E44" s="103" t="s">
        <v>263</v>
      </c>
      <c r="F44" s="102" t="s">
        <v>8</v>
      </c>
      <c r="G44" s="127">
        <f>SUM(G45)</f>
        <v>4574629</v>
      </c>
      <c r="H44" s="127">
        <f>SUM(H45)</f>
        <v>4574629</v>
      </c>
      <c r="I44" s="238">
        <f t="shared" si="1"/>
        <v>100</v>
      </c>
    </row>
    <row r="45" spans="1:9" ht="23.25" x14ac:dyDescent="0.25">
      <c r="A45" s="92" t="s">
        <v>16</v>
      </c>
      <c r="B45" s="9">
        <v>903</v>
      </c>
      <c r="C45" s="102" t="s">
        <v>20</v>
      </c>
      <c r="D45" s="172" t="s">
        <v>24</v>
      </c>
      <c r="E45" s="103" t="s">
        <v>263</v>
      </c>
      <c r="F45" s="102" t="s">
        <v>17</v>
      </c>
      <c r="G45" s="127">
        <f>SUM(G46:G47)</f>
        <v>4574629</v>
      </c>
      <c r="H45" s="127">
        <f>SUM(H46:H47)</f>
        <v>4574629</v>
      </c>
      <c r="I45" s="238">
        <f t="shared" si="1"/>
        <v>100</v>
      </c>
    </row>
    <row r="46" spans="1:9" x14ac:dyDescent="0.25">
      <c r="A46" s="171" t="s">
        <v>124</v>
      </c>
      <c r="B46" s="9">
        <v>903</v>
      </c>
      <c r="C46" s="102" t="s">
        <v>20</v>
      </c>
      <c r="D46" s="172" t="s">
        <v>24</v>
      </c>
      <c r="E46" s="103" t="s">
        <v>263</v>
      </c>
      <c r="F46" s="102" t="s">
        <v>123</v>
      </c>
      <c r="G46" s="127">
        <v>4079429</v>
      </c>
      <c r="H46" s="127">
        <v>4079429</v>
      </c>
      <c r="I46" s="238">
        <f t="shared" si="1"/>
        <v>100</v>
      </c>
    </row>
    <row r="47" spans="1:9" x14ac:dyDescent="0.25">
      <c r="A47" s="92" t="s">
        <v>126</v>
      </c>
      <c r="B47" s="9">
        <v>903</v>
      </c>
      <c r="C47" s="102" t="s">
        <v>20</v>
      </c>
      <c r="D47" s="172" t="s">
        <v>24</v>
      </c>
      <c r="E47" s="103" t="s">
        <v>263</v>
      </c>
      <c r="F47" s="102" t="s">
        <v>125</v>
      </c>
      <c r="G47" s="127">
        <v>495200</v>
      </c>
      <c r="H47" s="127">
        <v>495200</v>
      </c>
      <c r="I47" s="238">
        <f t="shared" si="1"/>
        <v>100</v>
      </c>
    </row>
    <row r="48" spans="1:9" ht="26.25" x14ac:dyDescent="0.25">
      <c r="A48" s="148" t="s">
        <v>251</v>
      </c>
      <c r="B48" s="182">
        <v>903</v>
      </c>
      <c r="C48" s="183" t="s">
        <v>20</v>
      </c>
      <c r="D48" s="192" t="s">
        <v>24</v>
      </c>
      <c r="E48" s="184" t="s">
        <v>252</v>
      </c>
      <c r="F48" s="183" t="s">
        <v>8</v>
      </c>
      <c r="G48" s="151">
        <f>SUM(G49)</f>
        <v>1306647</v>
      </c>
      <c r="H48" s="151">
        <f>SUM(H49)</f>
        <v>1306647</v>
      </c>
      <c r="I48" s="238">
        <f t="shared" si="1"/>
        <v>100</v>
      </c>
    </row>
    <row r="49" spans="1:9" ht="23.25" x14ac:dyDescent="0.25">
      <c r="A49" s="92" t="s">
        <v>16</v>
      </c>
      <c r="B49" s="9">
        <v>903</v>
      </c>
      <c r="C49" s="102" t="s">
        <v>20</v>
      </c>
      <c r="D49" s="172" t="s">
        <v>24</v>
      </c>
      <c r="E49" s="173" t="s">
        <v>252</v>
      </c>
      <c r="F49" s="102" t="s">
        <v>17</v>
      </c>
      <c r="G49" s="127">
        <f>SUM(G50)</f>
        <v>1306647</v>
      </c>
      <c r="H49" s="127">
        <f>SUM(H50)</f>
        <v>1306647</v>
      </c>
      <c r="I49" s="238">
        <f t="shared" si="1"/>
        <v>100</v>
      </c>
    </row>
    <row r="50" spans="1:9" x14ac:dyDescent="0.25">
      <c r="A50" s="171" t="s">
        <v>124</v>
      </c>
      <c r="B50" s="9">
        <v>903</v>
      </c>
      <c r="C50" s="102" t="s">
        <v>20</v>
      </c>
      <c r="D50" s="103" t="s">
        <v>24</v>
      </c>
      <c r="E50" s="173" t="s">
        <v>252</v>
      </c>
      <c r="F50" s="102" t="s">
        <v>123</v>
      </c>
      <c r="G50" s="127">
        <v>1306647</v>
      </c>
      <c r="H50" s="127">
        <v>1306647</v>
      </c>
      <c r="I50" s="238">
        <f t="shared" si="1"/>
        <v>100</v>
      </c>
    </row>
    <row r="51" spans="1:9" ht="26.25" x14ac:dyDescent="0.25">
      <c r="A51" s="148" t="s">
        <v>235</v>
      </c>
      <c r="B51" s="182">
        <v>903</v>
      </c>
      <c r="C51" s="183" t="s">
        <v>20</v>
      </c>
      <c r="D51" s="192" t="s">
        <v>24</v>
      </c>
      <c r="E51" s="184" t="s">
        <v>234</v>
      </c>
      <c r="F51" s="183" t="s">
        <v>8</v>
      </c>
      <c r="G51" s="151">
        <f>SUM(G52)</f>
        <v>7646846.1399999997</v>
      </c>
      <c r="H51" s="151">
        <f>SUM(H52)</f>
        <v>5402253.6500000004</v>
      </c>
      <c r="I51" s="238">
        <f t="shared" si="1"/>
        <v>70.646820285048932</v>
      </c>
    </row>
    <row r="52" spans="1:9" ht="23.25" x14ac:dyDescent="0.25">
      <c r="A52" s="92" t="s">
        <v>16</v>
      </c>
      <c r="B52" s="9">
        <v>903</v>
      </c>
      <c r="C52" s="102" t="s">
        <v>20</v>
      </c>
      <c r="D52" s="172" t="s">
        <v>24</v>
      </c>
      <c r="E52" s="173" t="s">
        <v>234</v>
      </c>
      <c r="F52" s="102" t="s">
        <v>17</v>
      </c>
      <c r="G52" s="127">
        <f>SUM(G53)</f>
        <v>7646846.1399999997</v>
      </c>
      <c r="H52" s="127">
        <f>SUM(H53)</f>
        <v>5402253.6500000004</v>
      </c>
      <c r="I52" s="238">
        <f t="shared" si="1"/>
        <v>70.646820285048932</v>
      </c>
    </row>
    <row r="53" spans="1:9" x14ac:dyDescent="0.25">
      <c r="A53" s="171" t="s">
        <v>124</v>
      </c>
      <c r="B53" s="9">
        <v>903</v>
      </c>
      <c r="C53" s="102" t="s">
        <v>20</v>
      </c>
      <c r="D53" s="103" t="s">
        <v>24</v>
      </c>
      <c r="E53" s="173" t="s">
        <v>234</v>
      </c>
      <c r="F53" s="102" t="s">
        <v>123</v>
      </c>
      <c r="G53" s="127">
        <v>7646846.1399999997</v>
      </c>
      <c r="H53" s="127">
        <v>5402253.6500000004</v>
      </c>
      <c r="I53" s="238">
        <f t="shared" si="1"/>
        <v>70.646820285048932</v>
      </c>
    </row>
    <row r="54" spans="1:9" ht="45" customHeight="1" x14ac:dyDescent="0.25">
      <c r="A54" s="148" t="s">
        <v>287</v>
      </c>
      <c r="B54" s="182">
        <v>903</v>
      </c>
      <c r="C54" s="183" t="s">
        <v>20</v>
      </c>
      <c r="D54" s="192" t="s">
        <v>24</v>
      </c>
      <c r="E54" s="184" t="s">
        <v>285</v>
      </c>
      <c r="F54" s="183" t="s">
        <v>8</v>
      </c>
      <c r="G54" s="151">
        <f>SUM(G55)</f>
        <v>119148.94</v>
      </c>
      <c r="H54" s="151">
        <f t="shared" ref="H54:I55" si="4">SUM(H55)</f>
        <v>119148.94</v>
      </c>
      <c r="I54" s="238">
        <f t="shared" si="4"/>
        <v>100</v>
      </c>
    </row>
    <row r="55" spans="1:9" ht="23.25" x14ac:dyDescent="0.25">
      <c r="A55" s="92" t="s">
        <v>16</v>
      </c>
      <c r="B55" s="9">
        <v>903</v>
      </c>
      <c r="C55" s="102" t="s">
        <v>20</v>
      </c>
      <c r="D55" s="172" t="s">
        <v>24</v>
      </c>
      <c r="E55" s="173" t="s">
        <v>285</v>
      </c>
      <c r="F55" s="102" t="s">
        <v>17</v>
      </c>
      <c r="G55" s="127">
        <f>SUM(G56)</f>
        <v>119148.94</v>
      </c>
      <c r="H55" s="127">
        <f t="shared" si="4"/>
        <v>119148.94</v>
      </c>
      <c r="I55" s="239">
        <f t="shared" si="4"/>
        <v>100</v>
      </c>
    </row>
    <row r="56" spans="1:9" x14ac:dyDescent="0.25">
      <c r="A56" s="171" t="s">
        <v>124</v>
      </c>
      <c r="B56" s="9">
        <v>903</v>
      </c>
      <c r="C56" s="102" t="s">
        <v>20</v>
      </c>
      <c r="D56" s="103" t="s">
        <v>24</v>
      </c>
      <c r="E56" s="173" t="s">
        <v>285</v>
      </c>
      <c r="F56" s="102" t="s">
        <v>123</v>
      </c>
      <c r="G56" s="127">
        <v>119148.94</v>
      </c>
      <c r="H56" s="127">
        <v>119148.94</v>
      </c>
      <c r="I56" s="238">
        <f t="shared" si="1"/>
        <v>100</v>
      </c>
    </row>
    <row r="57" spans="1:9" ht="39" x14ac:dyDescent="0.25">
      <c r="A57" s="148" t="s">
        <v>288</v>
      </c>
      <c r="B57" s="182">
        <v>903</v>
      </c>
      <c r="C57" s="183" t="s">
        <v>20</v>
      </c>
      <c r="D57" s="192" t="s">
        <v>24</v>
      </c>
      <c r="E57" s="184" t="s">
        <v>286</v>
      </c>
      <c r="F57" s="183" t="s">
        <v>8</v>
      </c>
      <c r="G57" s="151">
        <f>SUM(G58)</f>
        <v>354609.93</v>
      </c>
      <c r="H57" s="151">
        <f>SUM(H58)</f>
        <v>354609.93</v>
      </c>
      <c r="I57" s="238">
        <f t="shared" si="1"/>
        <v>100</v>
      </c>
    </row>
    <row r="58" spans="1:9" ht="23.25" x14ac:dyDescent="0.25">
      <c r="A58" s="92" t="s">
        <v>16</v>
      </c>
      <c r="B58" s="9">
        <v>903</v>
      </c>
      <c r="C58" s="102" t="s">
        <v>20</v>
      </c>
      <c r="D58" s="172" t="s">
        <v>24</v>
      </c>
      <c r="E58" s="173" t="s">
        <v>286</v>
      </c>
      <c r="F58" s="102" t="s">
        <v>17</v>
      </c>
      <c r="G58" s="127">
        <f>SUM(G59)</f>
        <v>354609.93</v>
      </c>
      <c r="H58" s="127">
        <f>SUM(H59)</f>
        <v>354609.93</v>
      </c>
      <c r="I58" s="238">
        <f t="shared" si="1"/>
        <v>100</v>
      </c>
    </row>
    <row r="59" spans="1:9" x14ac:dyDescent="0.25">
      <c r="A59" s="92" t="s">
        <v>126</v>
      </c>
      <c r="B59" s="9">
        <v>903</v>
      </c>
      <c r="C59" s="102" t="s">
        <v>20</v>
      </c>
      <c r="D59" s="103" t="s">
        <v>24</v>
      </c>
      <c r="E59" s="173" t="s">
        <v>286</v>
      </c>
      <c r="F59" s="102" t="s">
        <v>125</v>
      </c>
      <c r="G59" s="127">
        <v>354609.93</v>
      </c>
      <c r="H59" s="127">
        <v>354609.93</v>
      </c>
      <c r="I59" s="238">
        <f t="shared" si="1"/>
        <v>100</v>
      </c>
    </row>
    <row r="60" spans="1:9" ht="51.75" x14ac:dyDescent="0.25">
      <c r="A60" s="148" t="s">
        <v>307</v>
      </c>
      <c r="B60" s="182">
        <v>903</v>
      </c>
      <c r="C60" s="183" t="s">
        <v>20</v>
      </c>
      <c r="D60" s="192" t="s">
        <v>24</v>
      </c>
      <c r="E60" s="184" t="s">
        <v>308</v>
      </c>
      <c r="F60" s="183" t="s">
        <v>8</v>
      </c>
      <c r="G60" s="151">
        <f>SUM(G61)</f>
        <v>7265160</v>
      </c>
      <c r="H60" s="151">
        <f>SUM(H61)</f>
        <v>7040394.3300000001</v>
      </c>
      <c r="I60" s="238">
        <f t="shared" si="1"/>
        <v>96.906252993739983</v>
      </c>
    </row>
    <row r="61" spans="1:9" ht="23.25" x14ac:dyDescent="0.25">
      <c r="A61" s="92" t="s">
        <v>16</v>
      </c>
      <c r="B61" s="9">
        <v>903</v>
      </c>
      <c r="C61" s="102" t="s">
        <v>20</v>
      </c>
      <c r="D61" s="172" t="s">
        <v>24</v>
      </c>
      <c r="E61" s="173" t="s">
        <v>308</v>
      </c>
      <c r="F61" s="102" t="s">
        <v>17</v>
      </c>
      <c r="G61" s="127">
        <f>SUM(G62+G63)</f>
        <v>7265160</v>
      </c>
      <c r="H61" s="127">
        <f>SUM(H62+H63)</f>
        <v>7040394.3300000001</v>
      </c>
      <c r="I61" s="238">
        <f t="shared" si="1"/>
        <v>96.906252993739983</v>
      </c>
    </row>
    <row r="62" spans="1:9" x14ac:dyDescent="0.25">
      <c r="A62" s="171" t="s">
        <v>124</v>
      </c>
      <c r="B62" s="9">
        <v>903</v>
      </c>
      <c r="C62" s="102" t="s">
        <v>20</v>
      </c>
      <c r="D62" s="103" t="s">
        <v>24</v>
      </c>
      <c r="E62" s="173" t="s">
        <v>308</v>
      </c>
      <c r="F62" s="102" t="s">
        <v>123</v>
      </c>
      <c r="G62" s="127">
        <v>5676720</v>
      </c>
      <c r="H62" s="127">
        <v>5500997.7800000003</v>
      </c>
      <c r="I62" s="238">
        <f t="shared" si="1"/>
        <v>96.904511407996168</v>
      </c>
    </row>
    <row r="63" spans="1:9" x14ac:dyDescent="0.25">
      <c r="A63" s="171" t="s">
        <v>126</v>
      </c>
      <c r="B63" s="9">
        <v>903</v>
      </c>
      <c r="C63" s="102" t="s">
        <v>20</v>
      </c>
      <c r="D63" s="103" t="s">
        <v>24</v>
      </c>
      <c r="E63" s="173" t="s">
        <v>308</v>
      </c>
      <c r="F63" s="102" t="s">
        <v>125</v>
      </c>
      <c r="G63" s="127">
        <v>1588440</v>
      </c>
      <c r="H63" s="127">
        <v>1539396.55</v>
      </c>
      <c r="I63" s="238">
        <f t="shared" si="1"/>
        <v>96.912477021480186</v>
      </c>
    </row>
    <row r="64" spans="1:9" ht="59.45" customHeight="1" x14ac:dyDescent="0.25">
      <c r="A64" s="148" t="s">
        <v>309</v>
      </c>
      <c r="B64" s="182">
        <v>903</v>
      </c>
      <c r="C64" s="183" t="s">
        <v>20</v>
      </c>
      <c r="D64" s="192" t="s">
        <v>24</v>
      </c>
      <c r="E64" s="184" t="s">
        <v>310</v>
      </c>
      <c r="F64" s="183" t="s">
        <v>8</v>
      </c>
      <c r="G64" s="151">
        <f>SUM(G65)</f>
        <v>4833055.32</v>
      </c>
      <c r="H64" s="151">
        <f>SUM(H65)</f>
        <v>4065501.66</v>
      </c>
      <c r="I64" s="238">
        <f t="shared" si="1"/>
        <v>84.11866595394153</v>
      </c>
    </row>
    <row r="65" spans="1:9" ht="23.25" x14ac:dyDescent="0.25">
      <c r="A65" s="92" t="s">
        <v>16</v>
      </c>
      <c r="B65" s="9">
        <v>903</v>
      </c>
      <c r="C65" s="102" t="s">
        <v>20</v>
      </c>
      <c r="D65" s="172" t="s">
        <v>24</v>
      </c>
      <c r="E65" s="173" t="s">
        <v>310</v>
      </c>
      <c r="F65" s="102" t="s">
        <v>17</v>
      </c>
      <c r="G65" s="127">
        <f>SUM(G66+G67)</f>
        <v>4833055.32</v>
      </c>
      <c r="H65" s="127">
        <f>SUM(H66+H67)</f>
        <v>4065501.66</v>
      </c>
      <c r="I65" s="238">
        <f t="shared" si="1"/>
        <v>84.11866595394153</v>
      </c>
    </row>
    <row r="66" spans="1:9" x14ac:dyDescent="0.25">
      <c r="A66" s="171" t="s">
        <v>124</v>
      </c>
      <c r="B66" s="9">
        <v>903</v>
      </c>
      <c r="C66" s="102" t="s">
        <v>20</v>
      </c>
      <c r="D66" s="103" t="s">
        <v>24</v>
      </c>
      <c r="E66" s="173" t="s">
        <v>310</v>
      </c>
      <c r="F66" s="102" t="s">
        <v>123</v>
      </c>
      <c r="G66" s="127">
        <v>3185333.62</v>
      </c>
      <c r="H66" s="127">
        <v>2702108.44</v>
      </c>
      <c r="I66" s="238">
        <f t="shared" si="1"/>
        <v>84.829683868404331</v>
      </c>
    </row>
    <row r="67" spans="1:9" x14ac:dyDescent="0.25">
      <c r="A67" s="171" t="s">
        <v>126</v>
      </c>
      <c r="B67" s="9">
        <v>903</v>
      </c>
      <c r="C67" s="102" t="s">
        <v>20</v>
      </c>
      <c r="D67" s="103" t="s">
        <v>24</v>
      </c>
      <c r="E67" s="173" t="s">
        <v>310</v>
      </c>
      <c r="F67" s="102" t="s">
        <v>125</v>
      </c>
      <c r="G67" s="127">
        <v>1647721.7</v>
      </c>
      <c r="H67" s="127">
        <v>1363393.22</v>
      </c>
      <c r="I67" s="238">
        <f t="shared" si="1"/>
        <v>82.744144232609187</v>
      </c>
    </row>
    <row r="68" spans="1:9" x14ac:dyDescent="0.25">
      <c r="A68" s="188" t="s">
        <v>141</v>
      </c>
      <c r="B68" s="186">
        <v>903</v>
      </c>
      <c r="C68" s="177" t="s">
        <v>20</v>
      </c>
      <c r="D68" s="178" t="s">
        <v>10</v>
      </c>
      <c r="E68" s="179" t="s">
        <v>108</v>
      </c>
      <c r="F68" s="178" t="s">
        <v>8</v>
      </c>
      <c r="G68" s="151">
        <f>SUM(G69+G72)</f>
        <v>7990228.6100000003</v>
      </c>
      <c r="H68" s="151">
        <f t="shared" ref="H68" si="5">SUM(H69+H72)</f>
        <v>7213673.2199999997</v>
      </c>
      <c r="I68" s="238">
        <f t="shared" si="1"/>
        <v>90.281186835779408</v>
      </c>
    </row>
    <row r="69" spans="1:9" s="220" customFormat="1" x14ac:dyDescent="0.25">
      <c r="A69" s="165" t="s">
        <v>157</v>
      </c>
      <c r="B69" s="186">
        <v>903</v>
      </c>
      <c r="C69" s="177" t="s">
        <v>20</v>
      </c>
      <c r="D69" s="179" t="s">
        <v>10</v>
      </c>
      <c r="E69" s="179" t="s">
        <v>158</v>
      </c>
      <c r="F69" s="177" t="s">
        <v>8</v>
      </c>
      <c r="G69" s="151">
        <f t="shared" ref="G69:H72" si="6">SUM(G70)</f>
        <v>7713874.6100000003</v>
      </c>
      <c r="H69" s="151">
        <f t="shared" si="6"/>
        <v>7213673.2199999997</v>
      </c>
      <c r="I69" s="238">
        <f t="shared" si="1"/>
        <v>93.515562343318919</v>
      </c>
    </row>
    <row r="70" spans="1:9" ht="23.25" x14ac:dyDescent="0.25">
      <c r="A70" s="92" t="s">
        <v>16</v>
      </c>
      <c r="B70" s="9">
        <v>903</v>
      </c>
      <c r="C70" s="102" t="s">
        <v>20</v>
      </c>
      <c r="D70" s="103" t="s">
        <v>10</v>
      </c>
      <c r="E70" s="103" t="s">
        <v>158</v>
      </c>
      <c r="F70" s="102" t="s">
        <v>17</v>
      </c>
      <c r="G70" s="127">
        <f>SUM(G71)</f>
        <v>7713874.6100000003</v>
      </c>
      <c r="H70" s="127">
        <f>SUM(H71)</f>
        <v>7213673.2199999997</v>
      </c>
      <c r="I70" s="238">
        <f t="shared" si="1"/>
        <v>93.515562343318919</v>
      </c>
    </row>
    <row r="71" spans="1:9" x14ac:dyDescent="0.25">
      <c r="A71" s="171" t="s">
        <v>124</v>
      </c>
      <c r="B71" s="9">
        <v>903</v>
      </c>
      <c r="C71" s="102" t="s">
        <v>20</v>
      </c>
      <c r="D71" s="103" t="s">
        <v>10</v>
      </c>
      <c r="E71" s="103" t="s">
        <v>158</v>
      </c>
      <c r="F71" s="102" t="s">
        <v>123</v>
      </c>
      <c r="G71" s="127">
        <v>7713874.6100000003</v>
      </c>
      <c r="H71" s="127">
        <v>7213673.2199999997</v>
      </c>
      <c r="I71" s="238">
        <f t="shared" si="1"/>
        <v>93.515562343318919</v>
      </c>
    </row>
    <row r="72" spans="1:9" ht="39" x14ac:dyDescent="0.25">
      <c r="A72" s="165" t="s">
        <v>312</v>
      </c>
      <c r="B72" s="186">
        <v>903</v>
      </c>
      <c r="C72" s="177" t="s">
        <v>20</v>
      </c>
      <c r="D72" s="179" t="s">
        <v>10</v>
      </c>
      <c r="E72" s="179" t="s">
        <v>311</v>
      </c>
      <c r="F72" s="177" t="s">
        <v>8</v>
      </c>
      <c r="G72" s="151">
        <f t="shared" si="6"/>
        <v>276354</v>
      </c>
      <c r="H72" s="151">
        <f t="shared" si="6"/>
        <v>0</v>
      </c>
      <c r="I72" s="238">
        <f t="shared" si="1"/>
        <v>0</v>
      </c>
    </row>
    <row r="73" spans="1:9" ht="23.25" x14ac:dyDescent="0.25">
      <c r="A73" s="92" t="s">
        <v>16</v>
      </c>
      <c r="B73" s="9">
        <v>903</v>
      </c>
      <c r="C73" s="102" t="s">
        <v>20</v>
      </c>
      <c r="D73" s="103" t="s">
        <v>10</v>
      </c>
      <c r="E73" s="103" t="s">
        <v>311</v>
      </c>
      <c r="F73" s="102" t="s">
        <v>17</v>
      </c>
      <c r="G73" s="127">
        <f>SUM(G74)</f>
        <v>276354</v>
      </c>
      <c r="H73" s="127">
        <f>SUM(H74)</f>
        <v>0</v>
      </c>
      <c r="I73" s="238">
        <f t="shared" ref="I73:I132" si="7">SUM(H73/G73)*100</f>
        <v>0</v>
      </c>
    </row>
    <row r="74" spans="1:9" x14ac:dyDescent="0.25">
      <c r="A74" s="171" t="s">
        <v>124</v>
      </c>
      <c r="B74" s="9">
        <v>903</v>
      </c>
      <c r="C74" s="102" t="s">
        <v>20</v>
      </c>
      <c r="D74" s="103" t="s">
        <v>10</v>
      </c>
      <c r="E74" s="103" t="s">
        <v>311</v>
      </c>
      <c r="F74" s="102" t="s">
        <v>123</v>
      </c>
      <c r="G74" s="127">
        <v>276354</v>
      </c>
      <c r="H74" s="127">
        <v>0</v>
      </c>
      <c r="I74" s="238">
        <f t="shared" si="7"/>
        <v>0</v>
      </c>
    </row>
    <row r="75" spans="1:9" x14ac:dyDescent="0.25">
      <c r="A75" s="188" t="s">
        <v>142</v>
      </c>
      <c r="B75" s="186">
        <v>903</v>
      </c>
      <c r="C75" s="177" t="s">
        <v>20</v>
      </c>
      <c r="D75" s="178" t="s">
        <v>20</v>
      </c>
      <c r="E75" s="179" t="s">
        <v>108</v>
      </c>
      <c r="F75" s="178" t="s">
        <v>8</v>
      </c>
      <c r="G75" s="151">
        <f>SUM(G76)</f>
        <v>836640</v>
      </c>
      <c r="H75" s="151">
        <f>SUM(H76)</f>
        <v>188928</v>
      </c>
      <c r="I75" s="238">
        <f t="shared" si="7"/>
        <v>22.581755593803788</v>
      </c>
    </row>
    <row r="76" spans="1:9" ht="26.25" x14ac:dyDescent="0.25">
      <c r="A76" s="165" t="s">
        <v>222</v>
      </c>
      <c r="B76" s="9">
        <v>903</v>
      </c>
      <c r="C76" s="102" t="s">
        <v>20</v>
      </c>
      <c r="D76" s="172" t="s">
        <v>20</v>
      </c>
      <c r="E76" s="103" t="s">
        <v>159</v>
      </c>
      <c r="F76" s="102" t="s">
        <v>8</v>
      </c>
      <c r="G76" s="127">
        <f>SUM(G77)</f>
        <v>836640</v>
      </c>
      <c r="H76" s="127">
        <f>SUM(H77)</f>
        <v>188928</v>
      </c>
      <c r="I76" s="238">
        <f t="shared" si="7"/>
        <v>22.581755593803788</v>
      </c>
    </row>
    <row r="77" spans="1:9" ht="23.25" x14ac:dyDescent="0.25">
      <c r="A77" s="92" t="s">
        <v>16</v>
      </c>
      <c r="B77" s="9">
        <v>903</v>
      </c>
      <c r="C77" s="102" t="s">
        <v>20</v>
      </c>
      <c r="D77" s="172" t="s">
        <v>20</v>
      </c>
      <c r="E77" s="103" t="s">
        <v>159</v>
      </c>
      <c r="F77" s="102" t="s">
        <v>17</v>
      </c>
      <c r="G77" s="127">
        <f>SUM(G78:G79)</f>
        <v>836640</v>
      </c>
      <c r="H77" s="127">
        <f>SUM(H78:H79)</f>
        <v>188928</v>
      </c>
      <c r="I77" s="238">
        <f t="shared" si="7"/>
        <v>22.581755593803788</v>
      </c>
    </row>
    <row r="78" spans="1:9" x14ac:dyDescent="0.25">
      <c r="A78" s="171" t="s">
        <v>124</v>
      </c>
      <c r="B78" s="9">
        <v>903</v>
      </c>
      <c r="C78" s="102" t="s">
        <v>20</v>
      </c>
      <c r="D78" s="103" t="s">
        <v>20</v>
      </c>
      <c r="E78" s="103" t="s">
        <v>159</v>
      </c>
      <c r="F78" s="102" t="s">
        <v>123</v>
      </c>
      <c r="G78" s="127">
        <v>586764</v>
      </c>
      <c r="H78" s="127">
        <v>122508</v>
      </c>
      <c r="I78" s="238">
        <f t="shared" si="7"/>
        <v>20.878581508067981</v>
      </c>
    </row>
    <row r="79" spans="1:9" x14ac:dyDescent="0.25">
      <c r="A79" s="92" t="s">
        <v>126</v>
      </c>
      <c r="B79" s="9">
        <v>903</v>
      </c>
      <c r="C79" s="102" t="s">
        <v>20</v>
      </c>
      <c r="D79" s="103" t="s">
        <v>20</v>
      </c>
      <c r="E79" s="103" t="s">
        <v>159</v>
      </c>
      <c r="F79" s="102" t="s">
        <v>125</v>
      </c>
      <c r="G79" s="127">
        <v>249876</v>
      </c>
      <c r="H79" s="127">
        <v>66420</v>
      </c>
      <c r="I79" s="238">
        <f t="shared" si="7"/>
        <v>26.58118426739663</v>
      </c>
    </row>
    <row r="80" spans="1:9" x14ac:dyDescent="0.25">
      <c r="A80" s="188" t="s">
        <v>26</v>
      </c>
      <c r="B80" s="186">
        <v>903</v>
      </c>
      <c r="C80" s="177" t="s">
        <v>20</v>
      </c>
      <c r="D80" s="178" t="s">
        <v>27</v>
      </c>
      <c r="E80" s="179" t="s">
        <v>108</v>
      </c>
      <c r="F80" s="178" t="s">
        <v>8</v>
      </c>
      <c r="G80" s="151">
        <f>SUM(G81+G86+G95+G98)</f>
        <v>56638183.670000009</v>
      </c>
      <c r="H80" s="151">
        <f t="shared" ref="H80" si="8">SUM(H81+H86+H95+H98)</f>
        <v>55738755.270000011</v>
      </c>
      <c r="I80" s="238">
        <f t="shared" si="7"/>
        <v>98.411975205207</v>
      </c>
    </row>
    <row r="81" spans="1:9" ht="26.25" x14ac:dyDescent="0.25">
      <c r="A81" s="165" t="s">
        <v>28</v>
      </c>
      <c r="B81" s="182">
        <v>903</v>
      </c>
      <c r="C81" s="183" t="s">
        <v>20</v>
      </c>
      <c r="D81" s="183" t="s">
        <v>27</v>
      </c>
      <c r="E81" s="184" t="s">
        <v>156</v>
      </c>
      <c r="F81" s="183" t="s">
        <v>8</v>
      </c>
      <c r="G81" s="151">
        <f>SUM(G82+G84)</f>
        <v>2804189</v>
      </c>
      <c r="H81" s="151">
        <f>SUM(H82+H84)</f>
        <v>2797165.63</v>
      </c>
      <c r="I81" s="238">
        <f t="shared" si="7"/>
        <v>99.749540063098451</v>
      </c>
    </row>
    <row r="82" spans="1:9" ht="43.5" x14ac:dyDescent="0.25">
      <c r="A82" s="176" t="s">
        <v>29</v>
      </c>
      <c r="B82" s="9">
        <v>903</v>
      </c>
      <c r="C82" s="102" t="s">
        <v>20</v>
      </c>
      <c r="D82" s="102" t="s">
        <v>27</v>
      </c>
      <c r="E82" s="103" t="s">
        <v>156</v>
      </c>
      <c r="F82" s="102" t="s">
        <v>30</v>
      </c>
      <c r="G82" s="127">
        <f>SUM(G83)</f>
        <v>2752557</v>
      </c>
      <c r="H82" s="127">
        <f>SUM(H83)</f>
        <v>2745533.63</v>
      </c>
      <c r="I82" s="238">
        <f t="shared" si="7"/>
        <v>99.744841977840963</v>
      </c>
    </row>
    <row r="83" spans="1:9" ht="16.899999999999999" customHeight="1" x14ac:dyDescent="0.25">
      <c r="A83" s="180" t="s">
        <v>127</v>
      </c>
      <c r="B83" s="9">
        <v>903</v>
      </c>
      <c r="C83" s="102" t="s">
        <v>20</v>
      </c>
      <c r="D83" s="102" t="s">
        <v>27</v>
      </c>
      <c r="E83" s="103" t="s">
        <v>156</v>
      </c>
      <c r="F83" s="102" t="s">
        <v>32</v>
      </c>
      <c r="G83" s="127">
        <v>2752557</v>
      </c>
      <c r="H83" s="127">
        <v>2745533.63</v>
      </c>
      <c r="I83" s="238">
        <f t="shared" si="7"/>
        <v>99.744841977840963</v>
      </c>
    </row>
    <row r="84" spans="1:9" x14ac:dyDescent="0.25">
      <c r="A84" s="92" t="s">
        <v>12</v>
      </c>
      <c r="B84" s="9">
        <v>903</v>
      </c>
      <c r="C84" s="102" t="s">
        <v>20</v>
      </c>
      <c r="D84" s="102" t="s">
        <v>27</v>
      </c>
      <c r="E84" s="103" t="s">
        <v>156</v>
      </c>
      <c r="F84" s="102" t="s">
        <v>13</v>
      </c>
      <c r="G84" s="127">
        <f>SUM(G85)</f>
        <v>51632</v>
      </c>
      <c r="H84" s="127">
        <f>SUM(H85)</f>
        <v>51632</v>
      </c>
      <c r="I84" s="238">
        <f t="shared" si="7"/>
        <v>100</v>
      </c>
    </row>
    <row r="85" spans="1:9" ht="33.75" x14ac:dyDescent="0.25">
      <c r="A85" s="191" t="s">
        <v>128</v>
      </c>
      <c r="B85" s="9">
        <v>903</v>
      </c>
      <c r="C85" s="102" t="s">
        <v>20</v>
      </c>
      <c r="D85" s="102" t="s">
        <v>27</v>
      </c>
      <c r="E85" s="103" t="s">
        <v>156</v>
      </c>
      <c r="F85" s="102" t="s">
        <v>15</v>
      </c>
      <c r="G85" s="127">
        <v>51632</v>
      </c>
      <c r="H85" s="127">
        <v>51632</v>
      </c>
      <c r="I85" s="238">
        <f t="shared" si="7"/>
        <v>100</v>
      </c>
    </row>
    <row r="86" spans="1:9" ht="39" x14ac:dyDescent="0.25">
      <c r="A86" s="165" t="s">
        <v>160</v>
      </c>
      <c r="B86" s="182">
        <v>903</v>
      </c>
      <c r="C86" s="183" t="s">
        <v>20</v>
      </c>
      <c r="D86" s="192" t="s">
        <v>27</v>
      </c>
      <c r="E86" s="184" t="s">
        <v>161</v>
      </c>
      <c r="F86" s="183" t="s">
        <v>8</v>
      </c>
      <c r="G86" s="151">
        <f>SUM(G87+G89+G93+G91)</f>
        <v>53303870.620000005</v>
      </c>
      <c r="H86" s="151">
        <f t="shared" ref="H86" si="9">SUM(H87+H89+H93+H91)</f>
        <v>52411465.590000004</v>
      </c>
      <c r="I86" s="238">
        <f t="shared" si="7"/>
        <v>98.325815706026489</v>
      </c>
    </row>
    <row r="87" spans="1:9" ht="51.6" customHeight="1" x14ac:dyDescent="0.25">
      <c r="A87" s="176" t="s">
        <v>29</v>
      </c>
      <c r="B87" s="9">
        <v>903</v>
      </c>
      <c r="C87" s="102" t="s">
        <v>20</v>
      </c>
      <c r="D87" s="102" t="s">
        <v>27</v>
      </c>
      <c r="E87" s="173" t="s">
        <v>161</v>
      </c>
      <c r="F87" s="102" t="s">
        <v>30</v>
      </c>
      <c r="G87" s="127">
        <f>SUM(G88)</f>
        <v>50083972.670000002</v>
      </c>
      <c r="H87" s="127">
        <f>SUM(H88)</f>
        <v>49806339.140000001</v>
      </c>
      <c r="I87" s="238">
        <f t="shared" si="7"/>
        <v>99.445663921611597</v>
      </c>
    </row>
    <row r="88" spans="1:9" x14ac:dyDescent="0.25">
      <c r="A88" s="92" t="s">
        <v>33</v>
      </c>
      <c r="B88" s="9">
        <v>903</v>
      </c>
      <c r="C88" s="102" t="s">
        <v>20</v>
      </c>
      <c r="D88" s="102" t="s">
        <v>27</v>
      </c>
      <c r="E88" s="173" t="s">
        <v>161</v>
      </c>
      <c r="F88" s="102" t="s">
        <v>34</v>
      </c>
      <c r="G88" s="127">
        <v>50083972.670000002</v>
      </c>
      <c r="H88" s="127">
        <v>49806339.140000001</v>
      </c>
      <c r="I88" s="238">
        <f t="shared" si="7"/>
        <v>99.445663921611597</v>
      </c>
    </row>
    <row r="89" spans="1:9" x14ac:dyDescent="0.25">
      <c r="A89" s="176" t="s">
        <v>12</v>
      </c>
      <c r="B89" s="9">
        <v>903</v>
      </c>
      <c r="C89" s="102" t="s">
        <v>20</v>
      </c>
      <c r="D89" s="102" t="s">
        <v>27</v>
      </c>
      <c r="E89" s="173" t="s">
        <v>161</v>
      </c>
      <c r="F89" s="102" t="s">
        <v>13</v>
      </c>
      <c r="G89" s="127">
        <f>SUM(G90)</f>
        <v>3045997.95</v>
      </c>
      <c r="H89" s="127">
        <f>SUM(H90)</f>
        <v>2431626.4500000002</v>
      </c>
      <c r="I89" s="238">
        <f t="shared" si="7"/>
        <v>79.830206386054854</v>
      </c>
    </row>
    <row r="90" spans="1:9" ht="33.75" x14ac:dyDescent="0.25">
      <c r="A90" s="191" t="s">
        <v>128</v>
      </c>
      <c r="B90" s="9">
        <v>903</v>
      </c>
      <c r="C90" s="102" t="s">
        <v>20</v>
      </c>
      <c r="D90" s="102" t="s">
        <v>27</v>
      </c>
      <c r="E90" s="173" t="s">
        <v>161</v>
      </c>
      <c r="F90" s="102" t="s">
        <v>15</v>
      </c>
      <c r="G90" s="127">
        <v>3045997.95</v>
      </c>
      <c r="H90" s="127">
        <v>2431626.4500000002</v>
      </c>
      <c r="I90" s="238">
        <f t="shared" si="7"/>
        <v>79.830206386054854</v>
      </c>
    </row>
    <row r="91" spans="1:9" x14ac:dyDescent="0.25">
      <c r="A91" s="233" t="s">
        <v>87</v>
      </c>
      <c r="B91" s="9">
        <v>903</v>
      </c>
      <c r="C91" s="102" t="s">
        <v>20</v>
      </c>
      <c r="D91" s="102" t="s">
        <v>27</v>
      </c>
      <c r="E91" s="173" t="s">
        <v>161</v>
      </c>
      <c r="F91" s="102" t="s">
        <v>77</v>
      </c>
      <c r="G91" s="127">
        <f>SUM(G92)</f>
        <v>81000</v>
      </c>
      <c r="H91" s="127">
        <f>SUM(H92)</f>
        <v>81000</v>
      </c>
      <c r="I91" s="238">
        <f t="shared" si="7"/>
        <v>100</v>
      </c>
    </row>
    <row r="92" spans="1:9" x14ac:dyDescent="0.25">
      <c r="A92" s="191" t="s">
        <v>291</v>
      </c>
      <c r="B92" s="9">
        <v>903</v>
      </c>
      <c r="C92" s="102" t="s">
        <v>20</v>
      </c>
      <c r="D92" s="102" t="s">
        <v>27</v>
      </c>
      <c r="E92" s="173" t="s">
        <v>161</v>
      </c>
      <c r="F92" s="102" t="s">
        <v>292</v>
      </c>
      <c r="G92" s="127">
        <v>81000</v>
      </c>
      <c r="H92" s="127">
        <v>81000</v>
      </c>
      <c r="I92" s="238">
        <f t="shared" si="7"/>
        <v>100</v>
      </c>
    </row>
    <row r="93" spans="1:9" x14ac:dyDescent="0.25">
      <c r="A93" s="176" t="s">
        <v>35</v>
      </c>
      <c r="B93" s="9">
        <v>903</v>
      </c>
      <c r="C93" s="102" t="s">
        <v>20</v>
      </c>
      <c r="D93" s="172" t="s">
        <v>27</v>
      </c>
      <c r="E93" s="173" t="s">
        <v>161</v>
      </c>
      <c r="F93" s="102" t="s">
        <v>36</v>
      </c>
      <c r="G93" s="127">
        <f>SUM(G94)</f>
        <v>92900</v>
      </c>
      <c r="H93" s="127">
        <f>SUM(H94)</f>
        <v>92500</v>
      </c>
      <c r="I93" s="238">
        <f t="shared" si="7"/>
        <v>99.569429494079657</v>
      </c>
    </row>
    <row r="94" spans="1:9" x14ac:dyDescent="0.25">
      <c r="A94" s="92" t="s">
        <v>118</v>
      </c>
      <c r="B94" s="9">
        <v>903</v>
      </c>
      <c r="C94" s="102" t="s">
        <v>20</v>
      </c>
      <c r="D94" s="172" t="s">
        <v>27</v>
      </c>
      <c r="E94" s="173" t="s">
        <v>161</v>
      </c>
      <c r="F94" s="102" t="s">
        <v>117</v>
      </c>
      <c r="G94" s="127">
        <v>92900</v>
      </c>
      <c r="H94" s="127">
        <v>92500</v>
      </c>
      <c r="I94" s="238">
        <f t="shared" si="7"/>
        <v>99.569429494079657</v>
      </c>
    </row>
    <row r="95" spans="1:9" x14ac:dyDescent="0.25">
      <c r="A95" s="148" t="s">
        <v>162</v>
      </c>
      <c r="B95" s="186">
        <v>903</v>
      </c>
      <c r="C95" s="177" t="s">
        <v>20</v>
      </c>
      <c r="D95" s="177" t="s">
        <v>27</v>
      </c>
      <c r="E95" s="179" t="s">
        <v>163</v>
      </c>
      <c r="F95" s="177" t="s">
        <v>8</v>
      </c>
      <c r="G95" s="151">
        <f>SUM(G96)</f>
        <v>470389.59</v>
      </c>
      <c r="H95" s="151">
        <f>SUM(H96)</f>
        <v>470389.59</v>
      </c>
      <c r="I95" s="238">
        <f t="shared" si="7"/>
        <v>100</v>
      </c>
    </row>
    <row r="96" spans="1:9" ht="33.6" customHeight="1" x14ac:dyDescent="0.25">
      <c r="A96" s="92" t="s">
        <v>29</v>
      </c>
      <c r="B96" s="9">
        <v>903</v>
      </c>
      <c r="C96" s="102" t="s">
        <v>20</v>
      </c>
      <c r="D96" s="102" t="s">
        <v>27</v>
      </c>
      <c r="E96" s="173" t="s">
        <v>163</v>
      </c>
      <c r="F96" s="102" t="s">
        <v>30</v>
      </c>
      <c r="G96" s="127">
        <f t="shared" ref="G96:H96" si="10">SUM(G97)</f>
        <v>470389.59</v>
      </c>
      <c r="H96" s="127">
        <f t="shared" si="10"/>
        <v>470389.59</v>
      </c>
      <c r="I96" s="238">
        <f t="shared" si="7"/>
        <v>100</v>
      </c>
    </row>
    <row r="97" spans="1:9" x14ac:dyDescent="0.25">
      <c r="A97" s="92" t="s">
        <v>33</v>
      </c>
      <c r="B97" s="9">
        <v>903</v>
      </c>
      <c r="C97" s="102" t="s">
        <v>20</v>
      </c>
      <c r="D97" s="102" t="s">
        <v>27</v>
      </c>
      <c r="E97" s="173" t="s">
        <v>163</v>
      </c>
      <c r="F97" s="102" t="s">
        <v>34</v>
      </c>
      <c r="G97" s="127">
        <v>470389.59</v>
      </c>
      <c r="H97" s="127">
        <v>470389.59</v>
      </c>
      <c r="I97" s="238">
        <f t="shared" si="7"/>
        <v>100</v>
      </c>
    </row>
    <row r="98" spans="1:9" ht="39" x14ac:dyDescent="0.25">
      <c r="A98" s="165" t="s">
        <v>317</v>
      </c>
      <c r="B98" s="182">
        <v>903</v>
      </c>
      <c r="C98" s="183" t="s">
        <v>20</v>
      </c>
      <c r="D98" s="183" t="s">
        <v>27</v>
      </c>
      <c r="E98" s="184" t="s">
        <v>318</v>
      </c>
      <c r="F98" s="183" t="s">
        <v>8</v>
      </c>
      <c r="G98" s="151">
        <f>SUM(G99)</f>
        <v>59734.46</v>
      </c>
      <c r="H98" s="151">
        <f>SUM(H99)</f>
        <v>59734.46</v>
      </c>
      <c r="I98" s="238">
        <f t="shared" si="7"/>
        <v>100</v>
      </c>
    </row>
    <row r="99" spans="1:9" ht="46.15" customHeight="1" x14ac:dyDescent="0.25">
      <c r="A99" s="176" t="s">
        <v>29</v>
      </c>
      <c r="B99" s="9">
        <v>903</v>
      </c>
      <c r="C99" s="102" t="s">
        <v>20</v>
      </c>
      <c r="D99" s="102" t="s">
        <v>27</v>
      </c>
      <c r="E99" s="103" t="s">
        <v>318</v>
      </c>
      <c r="F99" s="102" t="s">
        <v>30</v>
      </c>
      <c r="G99" s="127">
        <f t="shared" ref="G99:H99" si="11">SUM(G100)</f>
        <v>59734.46</v>
      </c>
      <c r="H99" s="127">
        <f t="shared" si="11"/>
        <v>59734.46</v>
      </c>
      <c r="I99" s="238">
        <f t="shared" si="7"/>
        <v>100</v>
      </c>
    </row>
    <row r="100" spans="1:9" ht="22.5" x14ac:dyDescent="0.25">
      <c r="A100" s="180" t="s">
        <v>127</v>
      </c>
      <c r="B100" s="9">
        <v>903</v>
      </c>
      <c r="C100" s="102" t="s">
        <v>20</v>
      </c>
      <c r="D100" s="102" t="s">
        <v>27</v>
      </c>
      <c r="E100" s="103" t="s">
        <v>318</v>
      </c>
      <c r="F100" s="102" t="s">
        <v>32</v>
      </c>
      <c r="G100" s="127">
        <v>59734.46</v>
      </c>
      <c r="H100" s="127">
        <v>59734.46</v>
      </c>
      <c r="I100" s="238">
        <f t="shared" si="7"/>
        <v>100</v>
      </c>
    </row>
    <row r="101" spans="1:9" ht="18" x14ac:dyDescent="0.25">
      <c r="A101" s="193" t="s">
        <v>37</v>
      </c>
      <c r="B101" s="186">
        <v>903</v>
      </c>
      <c r="C101" s="177" t="s">
        <v>38</v>
      </c>
      <c r="D101" s="177" t="s">
        <v>7</v>
      </c>
      <c r="E101" s="177" t="s">
        <v>108</v>
      </c>
      <c r="F101" s="177" t="s">
        <v>8</v>
      </c>
      <c r="G101" s="151">
        <f t="shared" ref="G101:H104" si="12">SUM(G102)</f>
        <v>4483624</v>
      </c>
      <c r="H101" s="151">
        <f t="shared" si="12"/>
        <v>1999394.89</v>
      </c>
      <c r="I101" s="238">
        <f t="shared" si="7"/>
        <v>44.593277446993767</v>
      </c>
    </row>
    <row r="102" spans="1:9" x14ac:dyDescent="0.25">
      <c r="A102" s="194" t="s">
        <v>39</v>
      </c>
      <c r="B102" s="186">
        <v>903</v>
      </c>
      <c r="C102" s="177" t="s">
        <v>38</v>
      </c>
      <c r="D102" s="177" t="s">
        <v>40</v>
      </c>
      <c r="E102" s="177" t="s">
        <v>108</v>
      </c>
      <c r="F102" s="177" t="s">
        <v>8</v>
      </c>
      <c r="G102" s="151">
        <f t="shared" si="12"/>
        <v>4483624</v>
      </c>
      <c r="H102" s="151">
        <f t="shared" si="12"/>
        <v>1999394.89</v>
      </c>
      <c r="I102" s="238">
        <f t="shared" si="7"/>
        <v>44.593277446993767</v>
      </c>
    </row>
    <row r="103" spans="1:9" ht="48.75" x14ac:dyDescent="0.25">
      <c r="A103" s="195" t="s">
        <v>268</v>
      </c>
      <c r="B103" s="9">
        <v>903</v>
      </c>
      <c r="C103" s="102" t="s">
        <v>38</v>
      </c>
      <c r="D103" s="102" t="s">
        <v>40</v>
      </c>
      <c r="E103" s="103" t="s">
        <v>109</v>
      </c>
      <c r="F103" s="102" t="s">
        <v>8</v>
      </c>
      <c r="G103" s="127">
        <f t="shared" si="12"/>
        <v>4483624</v>
      </c>
      <c r="H103" s="127">
        <f t="shared" si="12"/>
        <v>1999394.89</v>
      </c>
      <c r="I103" s="238">
        <f t="shared" si="7"/>
        <v>44.593277446993767</v>
      </c>
    </row>
    <row r="104" spans="1:9" ht="23.25" x14ac:dyDescent="0.25">
      <c r="A104" s="92" t="s">
        <v>16</v>
      </c>
      <c r="B104" s="9">
        <v>903</v>
      </c>
      <c r="C104" s="102" t="s">
        <v>38</v>
      </c>
      <c r="D104" s="102" t="s">
        <v>40</v>
      </c>
      <c r="E104" s="103" t="s">
        <v>109</v>
      </c>
      <c r="F104" s="102" t="s">
        <v>17</v>
      </c>
      <c r="G104" s="127">
        <f t="shared" si="12"/>
        <v>4483624</v>
      </c>
      <c r="H104" s="127">
        <f t="shared" si="12"/>
        <v>1999394.89</v>
      </c>
      <c r="I104" s="238">
        <f t="shared" si="7"/>
        <v>44.593277446993767</v>
      </c>
    </row>
    <row r="105" spans="1:9" x14ac:dyDescent="0.25">
      <c r="A105" s="171" t="s">
        <v>124</v>
      </c>
      <c r="B105" s="196">
        <v>903</v>
      </c>
      <c r="C105" s="197" t="s">
        <v>38</v>
      </c>
      <c r="D105" s="197" t="s">
        <v>40</v>
      </c>
      <c r="E105" s="103" t="s">
        <v>109</v>
      </c>
      <c r="F105" s="197">
        <v>610</v>
      </c>
      <c r="G105" s="127">
        <v>4483624</v>
      </c>
      <c r="H105" s="127">
        <v>1999394.89</v>
      </c>
      <c r="I105" s="238">
        <f t="shared" si="7"/>
        <v>44.593277446993767</v>
      </c>
    </row>
    <row r="106" spans="1:9" ht="37.15" customHeight="1" x14ac:dyDescent="0.25">
      <c r="A106" s="198" t="s">
        <v>278</v>
      </c>
      <c r="B106" s="183" t="s">
        <v>41</v>
      </c>
      <c r="C106" s="184" t="s">
        <v>7</v>
      </c>
      <c r="D106" s="184" t="s">
        <v>7</v>
      </c>
      <c r="E106" s="184" t="s">
        <v>108</v>
      </c>
      <c r="F106" s="184" t="s">
        <v>8</v>
      </c>
      <c r="G106" s="164">
        <f>SUM(G107+G123)</f>
        <v>28740124.719999999</v>
      </c>
      <c r="H106" s="164">
        <f>SUM(H107+H123)</f>
        <v>16946097.280000001</v>
      </c>
      <c r="I106" s="238">
        <f t="shared" si="7"/>
        <v>58.963200212584191</v>
      </c>
    </row>
    <row r="107" spans="1:9" ht="18" x14ac:dyDescent="0.25">
      <c r="A107" s="193" t="s">
        <v>42</v>
      </c>
      <c r="B107" s="183" t="s">
        <v>41</v>
      </c>
      <c r="C107" s="184" t="s">
        <v>22</v>
      </c>
      <c r="D107" s="184" t="s">
        <v>7</v>
      </c>
      <c r="E107" s="184" t="s">
        <v>108</v>
      </c>
      <c r="F107" s="184" t="s">
        <v>8</v>
      </c>
      <c r="G107" s="151">
        <f>SUM(G108+G119)</f>
        <v>19295624.719999999</v>
      </c>
      <c r="H107" s="151">
        <f t="shared" ref="H107:I107" si="13">SUM(H108+H119)</f>
        <v>7501597.2800000003</v>
      </c>
      <c r="I107" s="238">
        <f t="shared" si="13"/>
        <v>100</v>
      </c>
    </row>
    <row r="108" spans="1:9" ht="39" x14ac:dyDescent="0.25">
      <c r="A108" s="181" t="s">
        <v>43</v>
      </c>
      <c r="B108" s="186">
        <v>906</v>
      </c>
      <c r="C108" s="177" t="s">
        <v>22</v>
      </c>
      <c r="D108" s="177" t="s">
        <v>44</v>
      </c>
      <c r="E108" s="179" t="s">
        <v>108</v>
      </c>
      <c r="F108" s="178" t="s">
        <v>8</v>
      </c>
      <c r="G108" s="151">
        <f>SUM(G109+G116)</f>
        <v>7501597.2800000003</v>
      </c>
      <c r="H108" s="151">
        <f t="shared" ref="H108" si="14">SUM(H109+H116)</f>
        <v>7501597.2800000003</v>
      </c>
      <c r="I108" s="238">
        <f t="shared" si="7"/>
        <v>100</v>
      </c>
    </row>
    <row r="109" spans="1:9" ht="26.25" x14ac:dyDescent="0.25">
      <c r="A109" s="148" t="s">
        <v>28</v>
      </c>
      <c r="B109" s="9">
        <v>906</v>
      </c>
      <c r="C109" s="102" t="s">
        <v>22</v>
      </c>
      <c r="D109" s="102" t="s">
        <v>44</v>
      </c>
      <c r="E109" s="103" t="s">
        <v>164</v>
      </c>
      <c r="F109" s="172" t="s">
        <v>8</v>
      </c>
      <c r="G109" s="127">
        <f>SUM(G110+G112+G114)</f>
        <v>7347128</v>
      </c>
      <c r="H109" s="127">
        <f>SUM(H110+H112+H114)</f>
        <v>7347128</v>
      </c>
      <c r="I109" s="238">
        <f t="shared" si="7"/>
        <v>100</v>
      </c>
    </row>
    <row r="110" spans="1:9" ht="43.5" x14ac:dyDescent="0.25">
      <c r="A110" s="176" t="s">
        <v>29</v>
      </c>
      <c r="B110" s="9">
        <v>906</v>
      </c>
      <c r="C110" s="102" t="s">
        <v>22</v>
      </c>
      <c r="D110" s="102" t="s">
        <v>44</v>
      </c>
      <c r="E110" s="103" t="s">
        <v>164</v>
      </c>
      <c r="F110" s="102" t="s">
        <v>30</v>
      </c>
      <c r="G110" s="127">
        <f>SUM(G111)</f>
        <v>6674481</v>
      </c>
      <c r="H110" s="127">
        <f>SUM(H111)</f>
        <v>6674481</v>
      </c>
      <c r="I110" s="238">
        <f t="shared" si="7"/>
        <v>100</v>
      </c>
    </row>
    <row r="111" spans="1:9" x14ac:dyDescent="0.25">
      <c r="A111" s="92" t="s">
        <v>31</v>
      </c>
      <c r="B111" s="9">
        <v>906</v>
      </c>
      <c r="C111" s="102" t="s">
        <v>22</v>
      </c>
      <c r="D111" s="102" t="s">
        <v>44</v>
      </c>
      <c r="E111" s="103" t="s">
        <v>164</v>
      </c>
      <c r="F111" s="102" t="s">
        <v>32</v>
      </c>
      <c r="G111" s="127">
        <v>6674481</v>
      </c>
      <c r="H111" s="127">
        <v>6674481</v>
      </c>
      <c r="I111" s="238">
        <f t="shared" si="7"/>
        <v>100</v>
      </c>
    </row>
    <row r="112" spans="1:9" x14ac:dyDescent="0.25">
      <c r="A112" s="176" t="s">
        <v>12</v>
      </c>
      <c r="B112" s="9">
        <v>906</v>
      </c>
      <c r="C112" s="102" t="s">
        <v>22</v>
      </c>
      <c r="D112" s="102" t="s">
        <v>44</v>
      </c>
      <c r="E112" s="103" t="s">
        <v>164</v>
      </c>
      <c r="F112" s="102" t="s">
        <v>13</v>
      </c>
      <c r="G112" s="127">
        <f>SUM(G113)</f>
        <v>665744.09</v>
      </c>
      <c r="H112" s="127">
        <f>SUM(H113)</f>
        <v>665744.09</v>
      </c>
      <c r="I112" s="238">
        <f t="shared" si="7"/>
        <v>100</v>
      </c>
    </row>
    <row r="113" spans="1:9" ht="33.75" x14ac:dyDescent="0.25">
      <c r="A113" s="180" t="s">
        <v>128</v>
      </c>
      <c r="B113" s="9">
        <v>906</v>
      </c>
      <c r="C113" s="102" t="s">
        <v>22</v>
      </c>
      <c r="D113" s="102" t="s">
        <v>44</v>
      </c>
      <c r="E113" s="103" t="s">
        <v>164</v>
      </c>
      <c r="F113" s="102" t="s">
        <v>15</v>
      </c>
      <c r="G113" s="127">
        <v>665744.09</v>
      </c>
      <c r="H113" s="127">
        <v>665744.09</v>
      </c>
      <c r="I113" s="238">
        <f t="shared" si="7"/>
        <v>100</v>
      </c>
    </row>
    <row r="114" spans="1:9" x14ac:dyDescent="0.25">
      <c r="A114" s="176" t="s">
        <v>35</v>
      </c>
      <c r="B114" s="9">
        <v>906</v>
      </c>
      <c r="C114" s="102" t="s">
        <v>22</v>
      </c>
      <c r="D114" s="102" t="s">
        <v>44</v>
      </c>
      <c r="E114" s="103" t="s">
        <v>164</v>
      </c>
      <c r="F114" s="102" t="s">
        <v>36</v>
      </c>
      <c r="G114" s="127">
        <f>SUM(G115)</f>
        <v>6902.91</v>
      </c>
      <c r="H114" s="127">
        <f>SUM(H115)</f>
        <v>6902.91</v>
      </c>
      <c r="I114" s="238">
        <f t="shared" si="7"/>
        <v>100</v>
      </c>
    </row>
    <row r="115" spans="1:9" x14ac:dyDescent="0.25">
      <c r="A115" s="92" t="s">
        <v>118</v>
      </c>
      <c r="B115" s="9">
        <v>906</v>
      </c>
      <c r="C115" s="102" t="s">
        <v>22</v>
      </c>
      <c r="D115" s="102" t="s">
        <v>44</v>
      </c>
      <c r="E115" s="103" t="s">
        <v>164</v>
      </c>
      <c r="F115" s="102" t="s">
        <v>117</v>
      </c>
      <c r="G115" s="127">
        <v>6902.91</v>
      </c>
      <c r="H115" s="127">
        <v>6902.91</v>
      </c>
      <c r="I115" s="238">
        <f t="shared" si="7"/>
        <v>100</v>
      </c>
    </row>
    <row r="116" spans="1:9" ht="39" x14ac:dyDescent="0.25">
      <c r="A116" s="165" t="s">
        <v>317</v>
      </c>
      <c r="B116" s="186">
        <v>906</v>
      </c>
      <c r="C116" s="177" t="s">
        <v>22</v>
      </c>
      <c r="D116" s="177" t="s">
        <v>44</v>
      </c>
      <c r="E116" s="184" t="s">
        <v>318</v>
      </c>
      <c r="F116" s="183" t="s">
        <v>8</v>
      </c>
      <c r="G116" s="151">
        <f t="shared" ref="G116:H117" si="15">SUM(G117)</f>
        <v>154469.28</v>
      </c>
      <c r="H116" s="151">
        <f t="shared" si="15"/>
        <v>154469.28</v>
      </c>
      <c r="I116" s="238">
        <f t="shared" si="7"/>
        <v>100</v>
      </c>
    </row>
    <row r="117" spans="1:9" ht="37.15" customHeight="1" x14ac:dyDescent="0.25">
      <c r="A117" s="176" t="s">
        <v>29</v>
      </c>
      <c r="B117" s="9">
        <v>906</v>
      </c>
      <c r="C117" s="102" t="s">
        <v>22</v>
      </c>
      <c r="D117" s="102" t="s">
        <v>44</v>
      </c>
      <c r="E117" s="103" t="s">
        <v>318</v>
      </c>
      <c r="F117" s="102" t="s">
        <v>30</v>
      </c>
      <c r="G117" s="127">
        <f t="shared" si="15"/>
        <v>154469.28</v>
      </c>
      <c r="H117" s="127">
        <f t="shared" si="15"/>
        <v>154469.28</v>
      </c>
      <c r="I117" s="238">
        <f t="shared" si="7"/>
        <v>100</v>
      </c>
    </row>
    <row r="118" spans="1:9" ht="22.5" x14ac:dyDescent="0.25">
      <c r="A118" s="180" t="s">
        <v>127</v>
      </c>
      <c r="B118" s="9">
        <v>906</v>
      </c>
      <c r="C118" s="102" t="s">
        <v>22</v>
      </c>
      <c r="D118" s="102" t="s">
        <v>44</v>
      </c>
      <c r="E118" s="103" t="s">
        <v>318</v>
      </c>
      <c r="F118" s="102" t="s">
        <v>32</v>
      </c>
      <c r="G118" s="127">
        <v>154469.28</v>
      </c>
      <c r="H118" s="127">
        <v>154469.28</v>
      </c>
      <c r="I118" s="238">
        <f t="shared" si="7"/>
        <v>100</v>
      </c>
    </row>
    <row r="119" spans="1:9" x14ac:dyDescent="0.25">
      <c r="A119" s="188" t="s">
        <v>69</v>
      </c>
      <c r="B119" s="183" t="s">
        <v>41</v>
      </c>
      <c r="C119" s="177" t="s">
        <v>22</v>
      </c>
      <c r="D119" s="179">
        <v>11</v>
      </c>
      <c r="E119" s="179" t="s">
        <v>108</v>
      </c>
      <c r="F119" s="178" t="s">
        <v>8</v>
      </c>
      <c r="G119" s="151">
        <f t="shared" ref="G119:H121" si="16">SUM(G120)</f>
        <v>11794027.439999999</v>
      </c>
      <c r="H119" s="151">
        <f t="shared" si="16"/>
        <v>0</v>
      </c>
      <c r="I119" s="238">
        <f t="shared" si="7"/>
        <v>0</v>
      </c>
    </row>
    <row r="120" spans="1:9" x14ac:dyDescent="0.25">
      <c r="A120" s="199" t="s">
        <v>165</v>
      </c>
      <c r="B120" s="186">
        <v>906</v>
      </c>
      <c r="C120" s="177" t="s">
        <v>22</v>
      </c>
      <c r="D120" s="179">
        <v>11</v>
      </c>
      <c r="E120" s="179" t="s">
        <v>166</v>
      </c>
      <c r="F120" s="178" t="s">
        <v>8</v>
      </c>
      <c r="G120" s="151">
        <f t="shared" si="16"/>
        <v>11794027.439999999</v>
      </c>
      <c r="H120" s="151">
        <f t="shared" si="16"/>
        <v>0</v>
      </c>
      <c r="I120" s="238">
        <f t="shared" si="7"/>
        <v>0</v>
      </c>
    </row>
    <row r="121" spans="1:9" x14ac:dyDescent="0.25">
      <c r="A121" s="92" t="s">
        <v>35</v>
      </c>
      <c r="B121" s="9">
        <v>906</v>
      </c>
      <c r="C121" s="102" t="s">
        <v>22</v>
      </c>
      <c r="D121" s="103">
        <v>11</v>
      </c>
      <c r="E121" s="173" t="s">
        <v>166</v>
      </c>
      <c r="F121" s="102" t="s">
        <v>36</v>
      </c>
      <c r="G121" s="127">
        <f t="shared" si="16"/>
        <v>11794027.439999999</v>
      </c>
      <c r="H121" s="127">
        <f t="shared" si="16"/>
        <v>0</v>
      </c>
      <c r="I121" s="238">
        <f t="shared" si="7"/>
        <v>0</v>
      </c>
    </row>
    <row r="122" spans="1:9" x14ac:dyDescent="0.25">
      <c r="A122" s="92" t="s">
        <v>132</v>
      </c>
      <c r="B122" s="9">
        <v>906</v>
      </c>
      <c r="C122" s="102" t="s">
        <v>22</v>
      </c>
      <c r="D122" s="103">
        <v>11</v>
      </c>
      <c r="E122" s="173" t="s">
        <v>166</v>
      </c>
      <c r="F122" s="102" t="s">
        <v>70</v>
      </c>
      <c r="G122" s="127">
        <v>11794027.439999999</v>
      </c>
      <c r="H122" s="127">
        <v>0</v>
      </c>
      <c r="I122" s="238">
        <f t="shared" si="7"/>
        <v>0</v>
      </c>
    </row>
    <row r="123" spans="1:9" ht="47.25" x14ac:dyDescent="0.25">
      <c r="A123" s="200" t="s">
        <v>145</v>
      </c>
      <c r="B123" s="183" t="s">
        <v>41</v>
      </c>
      <c r="C123" s="183" t="s">
        <v>11</v>
      </c>
      <c r="D123" s="184" t="s">
        <v>7</v>
      </c>
      <c r="E123" s="184" t="s">
        <v>108</v>
      </c>
      <c r="F123" s="184" t="s">
        <v>8</v>
      </c>
      <c r="G123" s="151">
        <f>SUM(G124+G128)</f>
        <v>9444500</v>
      </c>
      <c r="H123" s="151">
        <f>SUM(H124+H128)</f>
        <v>9444500</v>
      </c>
      <c r="I123" s="238">
        <f t="shared" si="7"/>
        <v>100</v>
      </c>
    </row>
    <row r="124" spans="1:9" ht="45" x14ac:dyDescent="0.25">
      <c r="A124" s="201" t="s">
        <v>61</v>
      </c>
      <c r="B124" s="186">
        <v>906</v>
      </c>
      <c r="C124" s="202">
        <v>14</v>
      </c>
      <c r="D124" s="179" t="s">
        <v>22</v>
      </c>
      <c r="E124" s="179" t="s">
        <v>108</v>
      </c>
      <c r="F124" s="178" t="s">
        <v>8</v>
      </c>
      <c r="G124" s="151">
        <f t="shared" ref="G124:H126" si="17">SUM(G125)</f>
        <v>1610000</v>
      </c>
      <c r="H124" s="151">
        <f t="shared" si="17"/>
        <v>1610000</v>
      </c>
      <c r="I124" s="238">
        <f t="shared" si="7"/>
        <v>100</v>
      </c>
    </row>
    <row r="125" spans="1:9" x14ac:dyDescent="0.25">
      <c r="A125" s="148" t="s">
        <v>275</v>
      </c>
      <c r="B125" s="9">
        <v>906</v>
      </c>
      <c r="C125" s="203">
        <v>14</v>
      </c>
      <c r="D125" s="103" t="s">
        <v>22</v>
      </c>
      <c r="E125" s="103" t="s">
        <v>110</v>
      </c>
      <c r="F125" s="172" t="s">
        <v>8</v>
      </c>
      <c r="G125" s="163">
        <f t="shared" si="17"/>
        <v>1610000</v>
      </c>
      <c r="H125" s="163">
        <f t="shared" si="17"/>
        <v>1610000</v>
      </c>
      <c r="I125" s="238">
        <f t="shared" si="7"/>
        <v>100</v>
      </c>
    </row>
    <row r="126" spans="1:9" x14ac:dyDescent="0.25">
      <c r="A126" s="92" t="s">
        <v>47</v>
      </c>
      <c r="B126" s="9">
        <v>906</v>
      </c>
      <c r="C126" s="203">
        <v>14</v>
      </c>
      <c r="D126" s="103" t="s">
        <v>22</v>
      </c>
      <c r="E126" s="103" t="s">
        <v>110</v>
      </c>
      <c r="F126" s="102" t="s">
        <v>48</v>
      </c>
      <c r="G126" s="163">
        <f t="shared" si="17"/>
        <v>1610000</v>
      </c>
      <c r="H126" s="163">
        <f t="shared" si="17"/>
        <v>1610000</v>
      </c>
      <c r="I126" s="238">
        <f t="shared" si="7"/>
        <v>100</v>
      </c>
    </row>
    <row r="127" spans="1:9" x14ac:dyDescent="0.25">
      <c r="A127" s="92" t="s">
        <v>130</v>
      </c>
      <c r="B127" s="9">
        <v>906</v>
      </c>
      <c r="C127" s="203">
        <v>14</v>
      </c>
      <c r="D127" s="103" t="s">
        <v>22</v>
      </c>
      <c r="E127" s="103" t="s">
        <v>110</v>
      </c>
      <c r="F127" s="102" t="s">
        <v>129</v>
      </c>
      <c r="G127" s="163">
        <v>1610000</v>
      </c>
      <c r="H127" s="163">
        <v>1610000</v>
      </c>
      <c r="I127" s="238">
        <f t="shared" si="7"/>
        <v>100</v>
      </c>
    </row>
    <row r="128" spans="1:9" x14ac:dyDescent="0.25">
      <c r="A128" s="201" t="s">
        <v>62</v>
      </c>
      <c r="B128" s="186">
        <v>906</v>
      </c>
      <c r="C128" s="202">
        <v>14</v>
      </c>
      <c r="D128" s="179" t="s">
        <v>24</v>
      </c>
      <c r="E128" s="179" t="s">
        <v>108</v>
      </c>
      <c r="F128" s="178" t="s">
        <v>8</v>
      </c>
      <c r="G128" s="164">
        <f t="shared" ref="G128:H130" si="18">SUM(G129)</f>
        <v>7834500</v>
      </c>
      <c r="H128" s="164">
        <f t="shared" si="18"/>
        <v>7834500</v>
      </c>
      <c r="I128" s="238">
        <f t="shared" si="7"/>
        <v>100</v>
      </c>
    </row>
    <row r="129" spans="1:9" ht="26.25" x14ac:dyDescent="0.25">
      <c r="A129" s="148" t="s">
        <v>63</v>
      </c>
      <c r="B129" s="9">
        <v>906</v>
      </c>
      <c r="C129" s="203">
        <v>14</v>
      </c>
      <c r="D129" s="103" t="s">
        <v>24</v>
      </c>
      <c r="E129" s="103" t="s">
        <v>167</v>
      </c>
      <c r="F129" s="102" t="s">
        <v>8</v>
      </c>
      <c r="G129" s="163">
        <f t="shared" si="18"/>
        <v>7834500</v>
      </c>
      <c r="H129" s="163">
        <f t="shared" si="18"/>
        <v>7834500</v>
      </c>
      <c r="I129" s="238">
        <f t="shared" si="7"/>
        <v>100</v>
      </c>
    </row>
    <row r="130" spans="1:9" x14ac:dyDescent="0.25">
      <c r="A130" s="92" t="s">
        <v>47</v>
      </c>
      <c r="B130" s="9">
        <v>906</v>
      </c>
      <c r="C130" s="203">
        <v>14</v>
      </c>
      <c r="D130" s="103" t="s">
        <v>24</v>
      </c>
      <c r="E130" s="103" t="s">
        <v>167</v>
      </c>
      <c r="F130" s="102" t="s">
        <v>48</v>
      </c>
      <c r="G130" s="163">
        <f t="shared" si="18"/>
        <v>7834500</v>
      </c>
      <c r="H130" s="163">
        <f t="shared" si="18"/>
        <v>7834500</v>
      </c>
      <c r="I130" s="238">
        <f t="shared" si="7"/>
        <v>100</v>
      </c>
    </row>
    <row r="131" spans="1:9" x14ac:dyDescent="0.25">
      <c r="A131" s="92" t="s">
        <v>131</v>
      </c>
      <c r="B131" s="9">
        <v>906</v>
      </c>
      <c r="C131" s="203">
        <v>14</v>
      </c>
      <c r="D131" s="103" t="s">
        <v>24</v>
      </c>
      <c r="E131" s="103" t="s">
        <v>167</v>
      </c>
      <c r="F131" s="102" t="s">
        <v>129</v>
      </c>
      <c r="G131" s="163">
        <v>7834500</v>
      </c>
      <c r="H131" s="163">
        <v>7834500</v>
      </c>
      <c r="I131" s="238">
        <f t="shared" si="7"/>
        <v>100</v>
      </c>
    </row>
    <row r="132" spans="1:9" ht="36" x14ac:dyDescent="0.25">
      <c r="A132" s="204" t="s">
        <v>313</v>
      </c>
      <c r="B132" s="205">
        <v>926</v>
      </c>
      <c r="C132" s="206" t="s">
        <v>7</v>
      </c>
      <c r="D132" s="207" t="s">
        <v>7</v>
      </c>
      <c r="E132" s="207" t="s">
        <v>108</v>
      </c>
      <c r="F132" s="207" t="s">
        <v>8</v>
      </c>
      <c r="G132" s="151">
        <f>SUM(G133+G142)</f>
        <v>69977394.620000005</v>
      </c>
      <c r="H132" s="151">
        <f t="shared" ref="H132" si="19">SUM(H133+H142)</f>
        <v>68707167.25</v>
      </c>
      <c r="I132" s="238">
        <f t="shared" si="7"/>
        <v>98.18480328269186</v>
      </c>
    </row>
    <row r="133" spans="1:9" ht="18" x14ac:dyDescent="0.25">
      <c r="A133" s="208" t="s">
        <v>18</v>
      </c>
      <c r="B133" s="206" t="s">
        <v>64</v>
      </c>
      <c r="C133" s="206" t="s">
        <v>20</v>
      </c>
      <c r="D133" s="207" t="s">
        <v>7</v>
      </c>
      <c r="E133" s="207" t="s">
        <v>108</v>
      </c>
      <c r="F133" s="206" t="s">
        <v>8</v>
      </c>
      <c r="G133" s="151">
        <f>SUM(G134)</f>
        <v>11208186</v>
      </c>
      <c r="H133" s="151">
        <f>SUM(H134)</f>
        <v>10942086.130000001</v>
      </c>
      <c r="I133" s="238">
        <f t="shared" ref="I133:I193" si="20">SUM(H133/G133)*100</f>
        <v>97.625843557556962</v>
      </c>
    </row>
    <row r="134" spans="1:9" x14ac:dyDescent="0.25">
      <c r="A134" s="188" t="s">
        <v>141</v>
      </c>
      <c r="B134" s="186">
        <v>926</v>
      </c>
      <c r="C134" s="177" t="s">
        <v>20</v>
      </c>
      <c r="D134" s="178" t="s">
        <v>10</v>
      </c>
      <c r="E134" s="179" t="s">
        <v>108</v>
      </c>
      <c r="F134" s="178" t="s">
        <v>8</v>
      </c>
      <c r="G134" s="151">
        <f>SUM(G135+G138)</f>
        <v>11208186</v>
      </c>
      <c r="H134" s="151">
        <f>SUM(H135+H138)</f>
        <v>10942086.130000001</v>
      </c>
      <c r="I134" s="238">
        <f t="shared" si="20"/>
        <v>97.625843557556962</v>
      </c>
    </row>
    <row r="135" spans="1:9" x14ac:dyDescent="0.25">
      <c r="A135" s="165" t="s">
        <v>168</v>
      </c>
      <c r="B135" s="9">
        <v>926</v>
      </c>
      <c r="C135" s="102" t="s">
        <v>20</v>
      </c>
      <c r="D135" s="172" t="s">
        <v>10</v>
      </c>
      <c r="E135" s="103" t="s">
        <v>169</v>
      </c>
      <c r="F135" s="102" t="s">
        <v>8</v>
      </c>
      <c r="G135" s="127">
        <f t="shared" ref="G135:H136" si="21">SUM(G136)</f>
        <v>11184186</v>
      </c>
      <c r="H135" s="127">
        <f t="shared" si="21"/>
        <v>10918086.130000001</v>
      </c>
      <c r="I135" s="238">
        <f t="shared" si="20"/>
        <v>97.620748885971693</v>
      </c>
    </row>
    <row r="136" spans="1:9" ht="23.25" x14ac:dyDescent="0.25">
      <c r="A136" s="92" t="s">
        <v>16</v>
      </c>
      <c r="B136" s="9">
        <v>926</v>
      </c>
      <c r="C136" s="102" t="s">
        <v>20</v>
      </c>
      <c r="D136" s="172" t="s">
        <v>10</v>
      </c>
      <c r="E136" s="103" t="s">
        <v>169</v>
      </c>
      <c r="F136" s="102" t="s">
        <v>17</v>
      </c>
      <c r="G136" s="127">
        <f t="shared" si="21"/>
        <v>11184186</v>
      </c>
      <c r="H136" s="127">
        <f t="shared" si="21"/>
        <v>10918086.130000001</v>
      </c>
      <c r="I136" s="238">
        <f t="shared" si="20"/>
        <v>97.620748885971693</v>
      </c>
    </row>
    <row r="137" spans="1:9" x14ac:dyDescent="0.25">
      <c r="A137" s="171" t="s">
        <v>124</v>
      </c>
      <c r="B137" s="9">
        <v>926</v>
      </c>
      <c r="C137" s="102" t="s">
        <v>20</v>
      </c>
      <c r="D137" s="172" t="s">
        <v>10</v>
      </c>
      <c r="E137" s="103" t="s">
        <v>169</v>
      </c>
      <c r="F137" s="102" t="s">
        <v>123</v>
      </c>
      <c r="G137" s="127">
        <v>11184186</v>
      </c>
      <c r="H137" s="127">
        <v>10918086.130000001</v>
      </c>
      <c r="I137" s="238">
        <f t="shared" si="20"/>
        <v>97.620748885971693</v>
      </c>
    </row>
    <row r="138" spans="1:9" ht="26.25" x14ac:dyDescent="0.25">
      <c r="A138" s="165" t="s">
        <v>245</v>
      </c>
      <c r="B138" s="9">
        <v>926</v>
      </c>
      <c r="C138" s="102" t="s">
        <v>20</v>
      </c>
      <c r="D138" s="172" t="s">
        <v>10</v>
      </c>
      <c r="E138" s="103" t="s">
        <v>246</v>
      </c>
      <c r="F138" s="102" t="s">
        <v>8</v>
      </c>
      <c r="G138" s="127">
        <f>SUM(G140)</f>
        <v>24000</v>
      </c>
      <c r="H138" s="127">
        <f>SUM(H140)</f>
        <v>24000</v>
      </c>
      <c r="I138" s="238">
        <f t="shared" si="20"/>
        <v>100</v>
      </c>
    </row>
    <row r="139" spans="1:9" ht="102.75" x14ac:dyDescent="0.25">
      <c r="A139" s="165" t="s">
        <v>264</v>
      </c>
      <c r="B139" s="9">
        <v>926</v>
      </c>
      <c r="C139" s="102" t="s">
        <v>20</v>
      </c>
      <c r="D139" s="172" t="s">
        <v>10</v>
      </c>
      <c r="E139" s="103" t="s">
        <v>266</v>
      </c>
      <c r="F139" s="102" t="s">
        <v>8</v>
      </c>
      <c r="G139" s="127">
        <f t="shared" ref="G139:H140" si="22">SUM(G140)</f>
        <v>24000</v>
      </c>
      <c r="H139" s="127">
        <f t="shared" si="22"/>
        <v>24000</v>
      </c>
      <c r="I139" s="238">
        <f t="shared" si="20"/>
        <v>100</v>
      </c>
    </row>
    <row r="140" spans="1:9" ht="23.25" x14ac:dyDescent="0.25">
      <c r="A140" s="92" t="s">
        <v>16</v>
      </c>
      <c r="B140" s="9">
        <v>926</v>
      </c>
      <c r="C140" s="102" t="s">
        <v>20</v>
      </c>
      <c r="D140" s="172" t="s">
        <v>10</v>
      </c>
      <c r="E140" s="103" t="s">
        <v>266</v>
      </c>
      <c r="F140" s="102" t="s">
        <v>17</v>
      </c>
      <c r="G140" s="127">
        <f t="shared" si="22"/>
        <v>24000</v>
      </c>
      <c r="H140" s="127">
        <f t="shared" si="22"/>
        <v>24000</v>
      </c>
      <c r="I140" s="238">
        <f t="shared" si="20"/>
        <v>100</v>
      </c>
    </row>
    <row r="141" spans="1:9" x14ac:dyDescent="0.25">
      <c r="A141" s="171" t="s">
        <v>124</v>
      </c>
      <c r="B141" s="9">
        <v>926</v>
      </c>
      <c r="C141" s="102" t="s">
        <v>20</v>
      </c>
      <c r="D141" s="172" t="s">
        <v>10</v>
      </c>
      <c r="E141" s="103" t="s">
        <v>266</v>
      </c>
      <c r="F141" s="102" t="s">
        <v>123</v>
      </c>
      <c r="G141" s="127">
        <v>24000</v>
      </c>
      <c r="H141" s="127">
        <v>24000</v>
      </c>
      <c r="I141" s="238">
        <f t="shared" si="20"/>
        <v>100</v>
      </c>
    </row>
    <row r="142" spans="1:9" ht="18" x14ac:dyDescent="0.25">
      <c r="A142" s="209" t="s">
        <v>143</v>
      </c>
      <c r="B142" s="183" t="s">
        <v>64</v>
      </c>
      <c r="C142" s="183" t="s">
        <v>59</v>
      </c>
      <c r="D142" s="192" t="s">
        <v>7</v>
      </c>
      <c r="E142" s="184" t="s">
        <v>108</v>
      </c>
      <c r="F142" s="184" t="s">
        <v>8</v>
      </c>
      <c r="G142" s="151">
        <f>SUM(G143+G175+G168)</f>
        <v>58769208.620000005</v>
      </c>
      <c r="H142" s="151">
        <f>SUM(H143+H175+H168)</f>
        <v>57765081.120000005</v>
      </c>
      <c r="I142" s="238">
        <f t="shared" si="20"/>
        <v>98.291405442444088</v>
      </c>
    </row>
    <row r="143" spans="1:9" x14ac:dyDescent="0.25">
      <c r="A143" s="188" t="s">
        <v>60</v>
      </c>
      <c r="B143" s="186">
        <v>926</v>
      </c>
      <c r="C143" s="177" t="s">
        <v>59</v>
      </c>
      <c r="D143" s="178" t="s">
        <v>22</v>
      </c>
      <c r="E143" s="179" t="s">
        <v>108</v>
      </c>
      <c r="F143" s="178" t="s">
        <v>8</v>
      </c>
      <c r="G143" s="151">
        <f>SUM(G144+G150+G153+G147+G156+G159+G162+G165)</f>
        <v>42559645.43</v>
      </c>
      <c r="H143" s="151">
        <f>SUM(H144+H150+H153+H147+H156+H159+H162+H165)</f>
        <v>41909026.289999999</v>
      </c>
      <c r="I143" s="238">
        <f t="shared" si="20"/>
        <v>98.471276878774503</v>
      </c>
    </row>
    <row r="144" spans="1:9" x14ac:dyDescent="0.25">
      <c r="A144" s="165" t="s">
        <v>65</v>
      </c>
      <c r="B144" s="182">
        <v>926</v>
      </c>
      <c r="C144" s="183" t="s">
        <v>59</v>
      </c>
      <c r="D144" s="192" t="s">
        <v>22</v>
      </c>
      <c r="E144" s="184" t="s">
        <v>170</v>
      </c>
      <c r="F144" s="192" t="s">
        <v>8</v>
      </c>
      <c r="G144" s="151">
        <f t="shared" ref="G144:H145" si="23">SUM(G145)</f>
        <v>13088953</v>
      </c>
      <c r="H144" s="151">
        <f t="shared" si="23"/>
        <v>13059820.140000001</v>
      </c>
      <c r="I144" s="238">
        <f t="shared" si="20"/>
        <v>99.77742406134395</v>
      </c>
    </row>
    <row r="145" spans="1:9" ht="23.25" x14ac:dyDescent="0.25">
      <c r="A145" s="92" t="s">
        <v>16</v>
      </c>
      <c r="B145" s="9">
        <v>926</v>
      </c>
      <c r="C145" s="102" t="s">
        <v>59</v>
      </c>
      <c r="D145" s="172" t="s">
        <v>22</v>
      </c>
      <c r="E145" s="173" t="s">
        <v>170</v>
      </c>
      <c r="F145" s="102" t="s">
        <v>17</v>
      </c>
      <c r="G145" s="127">
        <f t="shared" si="23"/>
        <v>13088953</v>
      </c>
      <c r="H145" s="127">
        <f t="shared" si="23"/>
        <v>13059820.140000001</v>
      </c>
      <c r="I145" s="238">
        <f t="shared" si="20"/>
        <v>99.77742406134395</v>
      </c>
    </row>
    <row r="146" spans="1:9" x14ac:dyDescent="0.25">
      <c r="A146" s="171" t="s">
        <v>124</v>
      </c>
      <c r="B146" s="9">
        <v>926</v>
      </c>
      <c r="C146" s="102" t="s">
        <v>59</v>
      </c>
      <c r="D146" s="172" t="s">
        <v>22</v>
      </c>
      <c r="E146" s="173" t="s">
        <v>170</v>
      </c>
      <c r="F146" s="102" t="s">
        <v>123</v>
      </c>
      <c r="G146" s="127">
        <v>13088953</v>
      </c>
      <c r="H146" s="127">
        <v>13059820.140000001</v>
      </c>
      <c r="I146" s="238">
        <f t="shared" si="20"/>
        <v>99.77742406134395</v>
      </c>
    </row>
    <row r="147" spans="1:9" ht="77.25" x14ac:dyDescent="0.25">
      <c r="A147" s="165" t="s">
        <v>171</v>
      </c>
      <c r="B147" s="182">
        <v>926</v>
      </c>
      <c r="C147" s="183" t="s">
        <v>59</v>
      </c>
      <c r="D147" s="192" t="s">
        <v>22</v>
      </c>
      <c r="E147" s="184" t="s">
        <v>172</v>
      </c>
      <c r="F147" s="192" t="s">
        <v>8</v>
      </c>
      <c r="G147" s="151">
        <f>SUM(G149)</f>
        <v>4780000</v>
      </c>
      <c r="H147" s="151">
        <f>SUM(H149)</f>
        <v>4780000</v>
      </c>
      <c r="I147" s="238">
        <f t="shared" si="20"/>
        <v>100</v>
      </c>
    </row>
    <row r="148" spans="1:9" ht="23.25" x14ac:dyDescent="0.25">
      <c r="A148" s="92" t="s">
        <v>16</v>
      </c>
      <c r="B148" s="9">
        <v>926</v>
      </c>
      <c r="C148" s="102" t="s">
        <v>59</v>
      </c>
      <c r="D148" s="172" t="s">
        <v>22</v>
      </c>
      <c r="E148" s="173" t="s">
        <v>172</v>
      </c>
      <c r="F148" s="102" t="s">
        <v>17</v>
      </c>
      <c r="G148" s="127">
        <f>SUM(G149)</f>
        <v>4780000</v>
      </c>
      <c r="H148" s="127">
        <f>SUM(H149)</f>
        <v>4780000</v>
      </c>
      <c r="I148" s="238">
        <f t="shared" si="20"/>
        <v>100</v>
      </c>
    </row>
    <row r="149" spans="1:9" x14ac:dyDescent="0.25">
      <c r="A149" s="171" t="s">
        <v>124</v>
      </c>
      <c r="B149" s="9">
        <v>926</v>
      </c>
      <c r="C149" s="102" t="s">
        <v>59</v>
      </c>
      <c r="D149" s="172" t="s">
        <v>22</v>
      </c>
      <c r="E149" s="173" t="s">
        <v>172</v>
      </c>
      <c r="F149" s="102" t="s">
        <v>123</v>
      </c>
      <c r="G149" s="127">
        <v>4780000</v>
      </c>
      <c r="H149" s="127">
        <v>4780000</v>
      </c>
      <c r="I149" s="238">
        <f t="shared" si="20"/>
        <v>100</v>
      </c>
    </row>
    <row r="150" spans="1:9" ht="25.5" customHeight="1" x14ac:dyDescent="0.25">
      <c r="A150" s="165" t="s">
        <v>173</v>
      </c>
      <c r="B150" s="182">
        <v>926</v>
      </c>
      <c r="C150" s="183" t="s">
        <v>59</v>
      </c>
      <c r="D150" s="192" t="s">
        <v>22</v>
      </c>
      <c r="E150" s="184" t="s">
        <v>174</v>
      </c>
      <c r="F150" s="192" t="s">
        <v>8</v>
      </c>
      <c r="G150" s="151">
        <f t="shared" ref="G150:H151" si="24">SUM(G151)</f>
        <v>14236729</v>
      </c>
      <c r="H150" s="151">
        <f t="shared" si="24"/>
        <v>13954640.369999999</v>
      </c>
      <c r="I150" s="238">
        <f t="shared" si="20"/>
        <v>98.018585378706007</v>
      </c>
    </row>
    <row r="151" spans="1:9" ht="23.25" x14ac:dyDescent="0.25">
      <c r="A151" s="92" t="s">
        <v>16</v>
      </c>
      <c r="B151" s="9">
        <v>926</v>
      </c>
      <c r="C151" s="102" t="s">
        <v>59</v>
      </c>
      <c r="D151" s="172" t="s">
        <v>22</v>
      </c>
      <c r="E151" s="173" t="s">
        <v>174</v>
      </c>
      <c r="F151" s="102" t="s">
        <v>17</v>
      </c>
      <c r="G151" s="127">
        <f t="shared" si="24"/>
        <v>14236729</v>
      </c>
      <c r="H151" s="127">
        <f t="shared" si="24"/>
        <v>13954640.369999999</v>
      </c>
      <c r="I151" s="238">
        <f t="shared" si="20"/>
        <v>98.018585378706007</v>
      </c>
    </row>
    <row r="152" spans="1:9" x14ac:dyDescent="0.25">
      <c r="A152" s="171" t="s">
        <v>124</v>
      </c>
      <c r="B152" s="9">
        <v>926</v>
      </c>
      <c r="C152" s="102" t="s">
        <v>59</v>
      </c>
      <c r="D152" s="172" t="s">
        <v>22</v>
      </c>
      <c r="E152" s="173" t="s">
        <v>174</v>
      </c>
      <c r="F152" s="102" t="s">
        <v>123</v>
      </c>
      <c r="G152" s="127">
        <v>14236729</v>
      </c>
      <c r="H152" s="127">
        <v>13954640.369999999</v>
      </c>
      <c r="I152" s="238">
        <f t="shared" si="20"/>
        <v>98.018585378706007</v>
      </c>
    </row>
    <row r="153" spans="1:9" ht="60.75" x14ac:dyDescent="0.25">
      <c r="A153" s="195" t="s">
        <v>269</v>
      </c>
      <c r="B153" s="182">
        <v>926</v>
      </c>
      <c r="C153" s="183" t="s">
        <v>59</v>
      </c>
      <c r="D153" s="192" t="s">
        <v>22</v>
      </c>
      <c r="E153" s="184" t="s">
        <v>111</v>
      </c>
      <c r="F153" s="192" t="s">
        <v>8</v>
      </c>
      <c r="G153" s="151">
        <f t="shared" ref="G153:H154" si="25">SUM(G154)</f>
        <v>113400</v>
      </c>
      <c r="H153" s="151">
        <f t="shared" si="25"/>
        <v>113400</v>
      </c>
      <c r="I153" s="238">
        <f t="shared" si="20"/>
        <v>100</v>
      </c>
    </row>
    <row r="154" spans="1:9" ht="23.25" x14ac:dyDescent="0.25">
      <c r="A154" s="92" t="s">
        <v>16</v>
      </c>
      <c r="B154" s="9">
        <v>926</v>
      </c>
      <c r="C154" s="102" t="s">
        <v>59</v>
      </c>
      <c r="D154" s="172" t="s">
        <v>22</v>
      </c>
      <c r="E154" s="173" t="s">
        <v>111</v>
      </c>
      <c r="F154" s="102" t="s">
        <v>17</v>
      </c>
      <c r="G154" s="127">
        <f t="shared" si="25"/>
        <v>113400</v>
      </c>
      <c r="H154" s="127">
        <f t="shared" si="25"/>
        <v>113400</v>
      </c>
      <c r="I154" s="238">
        <f t="shared" si="20"/>
        <v>100</v>
      </c>
    </row>
    <row r="155" spans="1:9" x14ac:dyDescent="0.25">
      <c r="A155" s="171" t="s">
        <v>124</v>
      </c>
      <c r="B155" s="9">
        <v>926</v>
      </c>
      <c r="C155" s="102" t="s">
        <v>59</v>
      </c>
      <c r="D155" s="172" t="s">
        <v>22</v>
      </c>
      <c r="E155" s="173" t="s">
        <v>111</v>
      </c>
      <c r="F155" s="102" t="s">
        <v>123</v>
      </c>
      <c r="G155" s="127">
        <v>113400</v>
      </c>
      <c r="H155" s="127">
        <v>113400</v>
      </c>
      <c r="I155" s="238">
        <f t="shared" si="20"/>
        <v>100</v>
      </c>
    </row>
    <row r="156" spans="1:9" ht="77.25" x14ac:dyDescent="0.25">
      <c r="A156" s="165" t="s">
        <v>176</v>
      </c>
      <c r="B156" s="182">
        <v>926</v>
      </c>
      <c r="C156" s="183" t="s">
        <v>59</v>
      </c>
      <c r="D156" s="192" t="s">
        <v>22</v>
      </c>
      <c r="E156" s="184" t="s">
        <v>177</v>
      </c>
      <c r="F156" s="192" t="s">
        <v>8</v>
      </c>
      <c r="G156" s="151">
        <f t="shared" ref="G156:H166" si="26">SUM(G157)</f>
        <v>6882020</v>
      </c>
      <c r="H156" s="151">
        <f t="shared" si="26"/>
        <v>6882020</v>
      </c>
      <c r="I156" s="238">
        <f t="shared" si="20"/>
        <v>100</v>
      </c>
    </row>
    <row r="157" spans="1:9" ht="23.25" x14ac:dyDescent="0.25">
      <c r="A157" s="92" t="s">
        <v>16</v>
      </c>
      <c r="B157" s="9">
        <v>926</v>
      </c>
      <c r="C157" s="102" t="s">
        <v>59</v>
      </c>
      <c r="D157" s="172" t="s">
        <v>22</v>
      </c>
      <c r="E157" s="173" t="s">
        <v>177</v>
      </c>
      <c r="F157" s="102" t="s">
        <v>17</v>
      </c>
      <c r="G157" s="127">
        <f t="shared" si="26"/>
        <v>6882020</v>
      </c>
      <c r="H157" s="127">
        <f t="shared" si="26"/>
        <v>6882020</v>
      </c>
      <c r="I157" s="238">
        <f t="shared" si="20"/>
        <v>100</v>
      </c>
    </row>
    <row r="158" spans="1:9" x14ac:dyDescent="0.25">
      <c r="A158" s="171" t="s">
        <v>124</v>
      </c>
      <c r="B158" s="9">
        <v>926</v>
      </c>
      <c r="C158" s="102" t="s">
        <v>59</v>
      </c>
      <c r="D158" s="172" t="s">
        <v>22</v>
      </c>
      <c r="E158" s="173" t="s">
        <v>177</v>
      </c>
      <c r="F158" s="102" t="s">
        <v>123</v>
      </c>
      <c r="G158" s="127">
        <v>6882020</v>
      </c>
      <c r="H158" s="127">
        <v>6882020</v>
      </c>
      <c r="I158" s="238">
        <f t="shared" si="20"/>
        <v>100</v>
      </c>
    </row>
    <row r="159" spans="1:9" ht="39" x14ac:dyDescent="0.25">
      <c r="A159" s="165" t="s">
        <v>267</v>
      </c>
      <c r="B159" s="182">
        <v>926</v>
      </c>
      <c r="C159" s="183" t="s">
        <v>59</v>
      </c>
      <c r="D159" s="192" t="s">
        <v>22</v>
      </c>
      <c r="E159" s="184" t="s">
        <v>228</v>
      </c>
      <c r="F159" s="192" t="s">
        <v>8</v>
      </c>
      <c r="G159" s="151">
        <f t="shared" si="26"/>
        <v>1970907.43</v>
      </c>
      <c r="H159" s="151">
        <f t="shared" si="26"/>
        <v>1631509.78</v>
      </c>
      <c r="I159" s="238">
        <f t="shared" si="20"/>
        <v>82.77962501770061</v>
      </c>
    </row>
    <row r="160" spans="1:9" ht="23.25" x14ac:dyDescent="0.25">
      <c r="A160" s="92" t="s">
        <v>16</v>
      </c>
      <c r="B160" s="9">
        <v>926</v>
      </c>
      <c r="C160" s="102" t="s">
        <v>59</v>
      </c>
      <c r="D160" s="172" t="s">
        <v>22</v>
      </c>
      <c r="E160" s="173" t="s">
        <v>228</v>
      </c>
      <c r="F160" s="102" t="s">
        <v>17</v>
      </c>
      <c r="G160" s="127">
        <f t="shared" si="26"/>
        <v>1970907.43</v>
      </c>
      <c r="H160" s="127">
        <f t="shared" si="26"/>
        <v>1631509.78</v>
      </c>
      <c r="I160" s="238">
        <f t="shared" si="20"/>
        <v>82.77962501770061</v>
      </c>
    </row>
    <row r="161" spans="1:9" x14ac:dyDescent="0.25">
      <c r="A161" s="171" t="s">
        <v>124</v>
      </c>
      <c r="B161" s="9">
        <v>926</v>
      </c>
      <c r="C161" s="102" t="s">
        <v>59</v>
      </c>
      <c r="D161" s="172" t="s">
        <v>22</v>
      </c>
      <c r="E161" s="173" t="s">
        <v>228</v>
      </c>
      <c r="F161" s="102" t="s">
        <v>123</v>
      </c>
      <c r="G161" s="127">
        <v>1970907.43</v>
      </c>
      <c r="H161" s="127">
        <v>1631509.78</v>
      </c>
      <c r="I161" s="238">
        <f t="shared" si="20"/>
        <v>82.77962501770061</v>
      </c>
    </row>
    <row r="162" spans="1:9" x14ac:dyDescent="0.25">
      <c r="A162" s="165" t="s">
        <v>282</v>
      </c>
      <c r="B162" s="182">
        <v>926</v>
      </c>
      <c r="C162" s="183" t="s">
        <v>59</v>
      </c>
      <c r="D162" s="192" t="s">
        <v>22</v>
      </c>
      <c r="E162" s="184" t="s">
        <v>280</v>
      </c>
      <c r="F162" s="192" t="s">
        <v>8</v>
      </c>
      <c r="G162" s="151">
        <f t="shared" si="26"/>
        <v>423806</v>
      </c>
      <c r="H162" s="151">
        <f t="shared" si="26"/>
        <v>423806</v>
      </c>
      <c r="I162" s="238">
        <f t="shared" si="20"/>
        <v>100</v>
      </c>
    </row>
    <row r="163" spans="1:9" ht="23.25" x14ac:dyDescent="0.25">
      <c r="A163" s="92" t="s">
        <v>16</v>
      </c>
      <c r="B163" s="9">
        <v>926</v>
      </c>
      <c r="C163" s="102" t="s">
        <v>59</v>
      </c>
      <c r="D163" s="172" t="s">
        <v>22</v>
      </c>
      <c r="E163" s="173" t="s">
        <v>280</v>
      </c>
      <c r="F163" s="102" t="s">
        <v>17</v>
      </c>
      <c r="G163" s="127">
        <f t="shared" si="26"/>
        <v>423806</v>
      </c>
      <c r="H163" s="127">
        <f t="shared" si="26"/>
        <v>423806</v>
      </c>
      <c r="I163" s="238">
        <f t="shared" si="20"/>
        <v>100</v>
      </c>
    </row>
    <row r="164" spans="1:9" x14ac:dyDescent="0.25">
      <c r="A164" s="171" t="s">
        <v>124</v>
      </c>
      <c r="B164" s="9">
        <v>926</v>
      </c>
      <c r="C164" s="102" t="s">
        <v>59</v>
      </c>
      <c r="D164" s="172" t="s">
        <v>22</v>
      </c>
      <c r="E164" s="173" t="s">
        <v>280</v>
      </c>
      <c r="F164" s="102" t="s">
        <v>123</v>
      </c>
      <c r="G164" s="127">
        <v>423806</v>
      </c>
      <c r="H164" s="127">
        <v>423806</v>
      </c>
      <c r="I164" s="238">
        <f t="shared" si="20"/>
        <v>100</v>
      </c>
    </row>
    <row r="165" spans="1:9" ht="51.75" x14ac:dyDescent="0.25">
      <c r="A165" s="165" t="s">
        <v>281</v>
      </c>
      <c r="B165" s="182">
        <v>926</v>
      </c>
      <c r="C165" s="183" t="s">
        <v>59</v>
      </c>
      <c r="D165" s="192" t="s">
        <v>22</v>
      </c>
      <c r="E165" s="184" t="s">
        <v>279</v>
      </c>
      <c r="F165" s="192" t="s">
        <v>8</v>
      </c>
      <c r="G165" s="151">
        <f t="shared" si="26"/>
        <v>1063830</v>
      </c>
      <c r="H165" s="151">
        <f t="shared" si="26"/>
        <v>1063830</v>
      </c>
      <c r="I165" s="238">
        <f t="shared" si="20"/>
        <v>100</v>
      </c>
    </row>
    <row r="166" spans="1:9" ht="23.25" x14ac:dyDescent="0.25">
      <c r="A166" s="92" t="s">
        <v>16</v>
      </c>
      <c r="B166" s="9">
        <v>926</v>
      </c>
      <c r="C166" s="102" t="s">
        <v>59</v>
      </c>
      <c r="D166" s="172" t="s">
        <v>22</v>
      </c>
      <c r="E166" s="173" t="s">
        <v>279</v>
      </c>
      <c r="F166" s="102" t="s">
        <v>17</v>
      </c>
      <c r="G166" s="127">
        <f t="shared" si="26"/>
        <v>1063830</v>
      </c>
      <c r="H166" s="127">
        <f t="shared" si="26"/>
        <v>1063830</v>
      </c>
      <c r="I166" s="238">
        <f t="shared" si="20"/>
        <v>100</v>
      </c>
    </row>
    <row r="167" spans="1:9" x14ac:dyDescent="0.25">
      <c r="A167" s="171" t="s">
        <v>124</v>
      </c>
      <c r="B167" s="9">
        <v>926</v>
      </c>
      <c r="C167" s="102" t="s">
        <v>59</v>
      </c>
      <c r="D167" s="172" t="s">
        <v>22</v>
      </c>
      <c r="E167" s="173" t="s">
        <v>279</v>
      </c>
      <c r="F167" s="102" t="s">
        <v>123</v>
      </c>
      <c r="G167" s="127">
        <v>1063830</v>
      </c>
      <c r="H167" s="127">
        <v>1063830</v>
      </c>
      <c r="I167" s="238">
        <f t="shared" si="20"/>
        <v>100</v>
      </c>
    </row>
    <row r="168" spans="1:9" x14ac:dyDescent="0.25">
      <c r="A168" s="181" t="s">
        <v>236</v>
      </c>
      <c r="B168" s="177" t="s">
        <v>64</v>
      </c>
      <c r="C168" s="177" t="s">
        <v>59</v>
      </c>
      <c r="D168" s="177" t="s">
        <v>24</v>
      </c>
      <c r="E168" s="177" t="s">
        <v>108</v>
      </c>
      <c r="F168" s="177" t="s">
        <v>8</v>
      </c>
      <c r="G168" s="151">
        <f>SUM(G169+G172)</f>
        <v>3958329</v>
      </c>
      <c r="H168" s="151">
        <f>SUM(H169+H172)</f>
        <v>3753757.81</v>
      </c>
      <c r="I168" s="238">
        <f t="shared" si="20"/>
        <v>94.831880068584496</v>
      </c>
    </row>
    <row r="169" spans="1:9" x14ac:dyDescent="0.25">
      <c r="A169" s="165" t="s">
        <v>66</v>
      </c>
      <c r="B169" s="182">
        <v>926</v>
      </c>
      <c r="C169" s="183" t="s">
        <v>59</v>
      </c>
      <c r="D169" s="192" t="s">
        <v>24</v>
      </c>
      <c r="E169" s="184" t="s">
        <v>175</v>
      </c>
      <c r="F169" s="192" t="s">
        <v>8</v>
      </c>
      <c r="G169" s="151">
        <f>SUM(G170)</f>
        <v>2528329</v>
      </c>
      <c r="H169" s="151">
        <f>SUM(H170)</f>
        <v>2323757.81</v>
      </c>
      <c r="I169" s="238">
        <f t="shared" si="20"/>
        <v>91.908838208951451</v>
      </c>
    </row>
    <row r="170" spans="1:9" ht="23.25" x14ac:dyDescent="0.25">
      <c r="A170" s="92" t="s">
        <v>16</v>
      </c>
      <c r="B170" s="9">
        <v>926</v>
      </c>
      <c r="C170" s="102" t="s">
        <v>59</v>
      </c>
      <c r="D170" s="172" t="s">
        <v>24</v>
      </c>
      <c r="E170" s="173" t="s">
        <v>175</v>
      </c>
      <c r="F170" s="102" t="s">
        <v>17</v>
      </c>
      <c r="G170" s="127">
        <f t="shared" ref="G170:H170" si="27">SUM(G171)</f>
        <v>2528329</v>
      </c>
      <c r="H170" s="127">
        <f t="shared" si="27"/>
        <v>2323757.81</v>
      </c>
      <c r="I170" s="238">
        <f t="shared" si="20"/>
        <v>91.908838208951451</v>
      </c>
    </row>
    <row r="171" spans="1:9" x14ac:dyDescent="0.25">
      <c r="A171" s="171" t="s">
        <v>124</v>
      </c>
      <c r="B171" s="9">
        <v>926</v>
      </c>
      <c r="C171" s="102" t="s">
        <v>59</v>
      </c>
      <c r="D171" s="175" t="s">
        <v>24</v>
      </c>
      <c r="E171" s="173" t="s">
        <v>175</v>
      </c>
      <c r="F171" s="102" t="s">
        <v>123</v>
      </c>
      <c r="G171" s="127">
        <v>2528329</v>
      </c>
      <c r="H171" s="127">
        <v>2323757.81</v>
      </c>
      <c r="I171" s="238">
        <f t="shared" si="20"/>
        <v>91.908838208951451</v>
      </c>
    </row>
    <row r="172" spans="1:9" ht="78.75" customHeight="1" x14ac:dyDescent="0.25">
      <c r="A172" s="165" t="s">
        <v>176</v>
      </c>
      <c r="B172" s="182">
        <v>926</v>
      </c>
      <c r="C172" s="183" t="s">
        <v>59</v>
      </c>
      <c r="D172" s="192" t="s">
        <v>24</v>
      </c>
      <c r="E172" s="184" t="s">
        <v>177</v>
      </c>
      <c r="F172" s="192" t="s">
        <v>8</v>
      </c>
      <c r="G172" s="151">
        <f t="shared" ref="G172:H173" si="28">SUM(G173)</f>
        <v>1430000</v>
      </c>
      <c r="H172" s="151">
        <f t="shared" si="28"/>
        <v>1430000</v>
      </c>
      <c r="I172" s="238">
        <f t="shared" si="20"/>
        <v>100</v>
      </c>
    </row>
    <row r="173" spans="1:9" ht="23.25" x14ac:dyDescent="0.25">
      <c r="A173" s="92" t="s">
        <v>16</v>
      </c>
      <c r="B173" s="9">
        <v>926</v>
      </c>
      <c r="C173" s="102" t="s">
        <v>59</v>
      </c>
      <c r="D173" s="172" t="s">
        <v>24</v>
      </c>
      <c r="E173" s="173" t="s">
        <v>177</v>
      </c>
      <c r="F173" s="102" t="s">
        <v>17</v>
      </c>
      <c r="G173" s="127">
        <f t="shared" si="28"/>
        <v>1430000</v>
      </c>
      <c r="H173" s="127">
        <f t="shared" si="28"/>
        <v>1430000</v>
      </c>
      <c r="I173" s="238">
        <f t="shared" si="20"/>
        <v>100</v>
      </c>
    </row>
    <row r="174" spans="1:9" x14ac:dyDescent="0.25">
      <c r="A174" s="171" t="s">
        <v>124</v>
      </c>
      <c r="B174" s="9">
        <v>926</v>
      </c>
      <c r="C174" s="102" t="s">
        <v>59</v>
      </c>
      <c r="D174" s="175" t="s">
        <v>24</v>
      </c>
      <c r="E174" s="173" t="s">
        <v>177</v>
      </c>
      <c r="F174" s="102" t="s">
        <v>123</v>
      </c>
      <c r="G174" s="127">
        <v>1430000</v>
      </c>
      <c r="H174" s="127">
        <v>1430000</v>
      </c>
      <c r="I174" s="238">
        <f t="shared" si="20"/>
        <v>100</v>
      </c>
    </row>
    <row r="175" spans="1:9" ht="26.25" x14ac:dyDescent="0.25">
      <c r="A175" s="181" t="s">
        <v>144</v>
      </c>
      <c r="B175" s="177" t="s">
        <v>64</v>
      </c>
      <c r="C175" s="177" t="s">
        <v>59</v>
      </c>
      <c r="D175" s="177" t="s">
        <v>40</v>
      </c>
      <c r="E175" s="177" t="s">
        <v>108</v>
      </c>
      <c r="F175" s="177" t="s">
        <v>8</v>
      </c>
      <c r="G175" s="151">
        <f>SUM(G186+G176+G183+G191)</f>
        <v>12251234.190000001</v>
      </c>
      <c r="H175" s="151">
        <f t="shared" ref="H175" si="29">SUM(H186+H176+H183+H191)</f>
        <v>12102297.020000001</v>
      </c>
      <c r="I175" s="238">
        <f t="shared" si="20"/>
        <v>98.78430884847856</v>
      </c>
    </row>
    <row r="176" spans="1:9" ht="39" x14ac:dyDescent="0.25">
      <c r="A176" s="165" t="s">
        <v>160</v>
      </c>
      <c r="B176" s="183" t="s">
        <v>64</v>
      </c>
      <c r="C176" s="183" t="s">
        <v>59</v>
      </c>
      <c r="D176" s="183" t="s">
        <v>40</v>
      </c>
      <c r="E176" s="184" t="s">
        <v>178</v>
      </c>
      <c r="F176" s="192" t="s">
        <v>8</v>
      </c>
      <c r="G176" s="151">
        <f>SUM(G177+G179+G181)</f>
        <v>10289682.050000001</v>
      </c>
      <c r="H176" s="151">
        <f>SUM(H177+H179+H181)</f>
        <v>10140744.880000001</v>
      </c>
      <c r="I176" s="238">
        <f t="shared" si="20"/>
        <v>98.552558093862586</v>
      </c>
    </row>
    <row r="177" spans="1:9" ht="43.5" x14ac:dyDescent="0.25">
      <c r="A177" s="176" t="s">
        <v>29</v>
      </c>
      <c r="B177" s="102" t="s">
        <v>64</v>
      </c>
      <c r="C177" s="102" t="s">
        <v>59</v>
      </c>
      <c r="D177" s="174" t="s">
        <v>40</v>
      </c>
      <c r="E177" s="173" t="s">
        <v>178</v>
      </c>
      <c r="F177" s="102" t="s">
        <v>30</v>
      </c>
      <c r="G177" s="127">
        <f>SUM(G178)</f>
        <v>10096040</v>
      </c>
      <c r="H177" s="127">
        <f>SUM(H178)</f>
        <v>9947102.8300000001</v>
      </c>
      <c r="I177" s="238">
        <f t="shared" si="20"/>
        <v>98.524796157701431</v>
      </c>
    </row>
    <row r="178" spans="1:9" x14ac:dyDescent="0.25">
      <c r="A178" s="92" t="s">
        <v>33</v>
      </c>
      <c r="B178" s="102" t="s">
        <v>64</v>
      </c>
      <c r="C178" s="102" t="s">
        <v>59</v>
      </c>
      <c r="D178" s="174" t="s">
        <v>40</v>
      </c>
      <c r="E178" s="173" t="s">
        <v>178</v>
      </c>
      <c r="F178" s="102" t="s">
        <v>34</v>
      </c>
      <c r="G178" s="127">
        <v>10096040</v>
      </c>
      <c r="H178" s="127">
        <v>9947102.8300000001</v>
      </c>
      <c r="I178" s="238">
        <f t="shared" si="20"/>
        <v>98.524796157701431</v>
      </c>
    </row>
    <row r="179" spans="1:9" x14ac:dyDescent="0.25">
      <c r="A179" s="176" t="s">
        <v>12</v>
      </c>
      <c r="B179" s="102" t="s">
        <v>64</v>
      </c>
      <c r="C179" s="102" t="s">
        <v>59</v>
      </c>
      <c r="D179" s="174" t="s">
        <v>40</v>
      </c>
      <c r="E179" s="173" t="s">
        <v>178</v>
      </c>
      <c r="F179" s="102" t="s">
        <v>13</v>
      </c>
      <c r="G179" s="162">
        <f>SUM(G180)</f>
        <v>178953</v>
      </c>
      <c r="H179" s="162">
        <f>SUM(H180)</f>
        <v>178953</v>
      </c>
      <c r="I179" s="238">
        <f t="shared" si="20"/>
        <v>100</v>
      </c>
    </row>
    <row r="180" spans="1:9" ht="33.75" x14ac:dyDescent="0.25">
      <c r="A180" s="180" t="s">
        <v>128</v>
      </c>
      <c r="B180" s="102" t="s">
        <v>64</v>
      </c>
      <c r="C180" s="102" t="s">
        <v>59</v>
      </c>
      <c r="D180" s="174" t="s">
        <v>40</v>
      </c>
      <c r="E180" s="173" t="s">
        <v>178</v>
      </c>
      <c r="F180" s="102" t="s">
        <v>15</v>
      </c>
      <c r="G180" s="127">
        <v>178953</v>
      </c>
      <c r="H180" s="127">
        <v>178953</v>
      </c>
      <c r="I180" s="238">
        <f t="shared" si="20"/>
        <v>100</v>
      </c>
    </row>
    <row r="181" spans="1:9" x14ac:dyDescent="0.25">
      <c r="A181" s="176" t="s">
        <v>35</v>
      </c>
      <c r="B181" s="102" t="s">
        <v>64</v>
      </c>
      <c r="C181" s="102" t="s">
        <v>59</v>
      </c>
      <c r="D181" s="174" t="s">
        <v>40</v>
      </c>
      <c r="E181" s="173" t="s">
        <v>178</v>
      </c>
      <c r="F181" s="102" t="s">
        <v>36</v>
      </c>
      <c r="G181" s="127">
        <f>SUM(G182)</f>
        <v>14689.05</v>
      </c>
      <c r="H181" s="127">
        <f>SUM(H182)</f>
        <v>14689.05</v>
      </c>
      <c r="I181" s="238">
        <f t="shared" si="20"/>
        <v>100</v>
      </c>
    </row>
    <row r="182" spans="1:9" x14ac:dyDescent="0.25">
      <c r="A182" s="92" t="s">
        <v>118</v>
      </c>
      <c r="B182" s="102" t="s">
        <v>64</v>
      </c>
      <c r="C182" s="102" t="s">
        <v>59</v>
      </c>
      <c r="D182" s="174" t="s">
        <v>40</v>
      </c>
      <c r="E182" s="173" t="s">
        <v>178</v>
      </c>
      <c r="F182" s="102" t="s">
        <v>117</v>
      </c>
      <c r="G182" s="127">
        <v>14689.05</v>
      </c>
      <c r="H182" s="127">
        <v>14689.05</v>
      </c>
      <c r="I182" s="238">
        <f t="shared" si="20"/>
        <v>100</v>
      </c>
    </row>
    <row r="183" spans="1:9" ht="60.75" x14ac:dyDescent="0.25">
      <c r="A183" s="195" t="s">
        <v>269</v>
      </c>
      <c r="B183" s="102" t="s">
        <v>64</v>
      </c>
      <c r="C183" s="102" t="s">
        <v>59</v>
      </c>
      <c r="D183" s="174" t="s">
        <v>40</v>
      </c>
      <c r="E183" s="173" t="s">
        <v>111</v>
      </c>
      <c r="F183" s="174" t="s">
        <v>8</v>
      </c>
      <c r="G183" s="127">
        <f t="shared" ref="G183:H184" si="30">SUM(G184)</f>
        <v>3600</v>
      </c>
      <c r="H183" s="127">
        <f t="shared" si="30"/>
        <v>3600</v>
      </c>
      <c r="I183" s="238">
        <f t="shared" si="20"/>
        <v>100</v>
      </c>
    </row>
    <row r="184" spans="1:9" x14ac:dyDescent="0.25">
      <c r="A184" s="92" t="s">
        <v>47</v>
      </c>
      <c r="B184" s="102" t="s">
        <v>64</v>
      </c>
      <c r="C184" s="102" t="s">
        <v>59</v>
      </c>
      <c r="D184" s="174" t="s">
        <v>40</v>
      </c>
      <c r="E184" s="173" t="s">
        <v>111</v>
      </c>
      <c r="F184" s="102" t="s">
        <v>48</v>
      </c>
      <c r="G184" s="127">
        <f t="shared" si="30"/>
        <v>3600</v>
      </c>
      <c r="H184" s="127">
        <f t="shared" si="30"/>
        <v>3600</v>
      </c>
      <c r="I184" s="238">
        <f t="shared" si="20"/>
        <v>100</v>
      </c>
    </row>
    <row r="185" spans="1:9" x14ac:dyDescent="0.25">
      <c r="A185" s="92" t="s">
        <v>121</v>
      </c>
      <c r="B185" s="102" t="s">
        <v>64</v>
      </c>
      <c r="C185" s="102" t="s">
        <v>59</v>
      </c>
      <c r="D185" s="174" t="s">
        <v>40</v>
      </c>
      <c r="E185" s="173" t="s">
        <v>111</v>
      </c>
      <c r="F185" s="102" t="s">
        <v>120</v>
      </c>
      <c r="G185" s="127">
        <v>3600</v>
      </c>
      <c r="H185" s="127">
        <v>3600</v>
      </c>
      <c r="I185" s="238">
        <f t="shared" si="20"/>
        <v>100</v>
      </c>
    </row>
    <row r="186" spans="1:9" ht="24.75" x14ac:dyDescent="0.25">
      <c r="A186" s="210" t="s">
        <v>28</v>
      </c>
      <c r="B186" s="183" t="s">
        <v>64</v>
      </c>
      <c r="C186" s="183" t="s">
        <v>59</v>
      </c>
      <c r="D186" s="183" t="s">
        <v>40</v>
      </c>
      <c r="E186" s="184" t="s">
        <v>179</v>
      </c>
      <c r="F186" s="183" t="s">
        <v>8</v>
      </c>
      <c r="G186" s="151">
        <f>SUM(G187+G189)</f>
        <v>1909881</v>
      </c>
      <c r="H186" s="151">
        <f>SUM(H187+H189)</f>
        <v>1909881</v>
      </c>
      <c r="I186" s="238">
        <f t="shared" si="20"/>
        <v>100</v>
      </c>
    </row>
    <row r="187" spans="1:9" ht="37.15" customHeight="1" x14ac:dyDescent="0.25">
      <c r="A187" s="176" t="s">
        <v>29</v>
      </c>
      <c r="B187" s="102" t="s">
        <v>64</v>
      </c>
      <c r="C187" s="102" t="s">
        <v>59</v>
      </c>
      <c r="D187" s="102" t="s">
        <v>40</v>
      </c>
      <c r="E187" s="103" t="s">
        <v>179</v>
      </c>
      <c r="F187" s="102" t="s">
        <v>30</v>
      </c>
      <c r="G187" s="127">
        <f>SUM(G188)</f>
        <v>1531000</v>
      </c>
      <c r="H187" s="127">
        <f>SUM(H188)</f>
        <v>1531000</v>
      </c>
      <c r="I187" s="238">
        <f t="shared" si="20"/>
        <v>100</v>
      </c>
    </row>
    <row r="188" spans="1:9" x14ac:dyDescent="0.25">
      <c r="A188" s="92" t="s">
        <v>31</v>
      </c>
      <c r="B188" s="102" t="s">
        <v>64</v>
      </c>
      <c r="C188" s="102" t="s">
        <v>59</v>
      </c>
      <c r="D188" s="102" t="s">
        <v>40</v>
      </c>
      <c r="E188" s="103" t="s">
        <v>179</v>
      </c>
      <c r="F188" s="102" t="s">
        <v>32</v>
      </c>
      <c r="G188" s="127">
        <v>1531000</v>
      </c>
      <c r="H188" s="127">
        <v>1531000</v>
      </c>
      <c r="I188" s="238">
        <f t="shared" si="20"/>
        <v>100</v>
      </c>
    </row>
    <row r="189" spans="1:9" x14ac:dyDescent="0.25">
      <c r="A189" s="176" t="s">
        <v>12</v>
      </c>
      <c r="B189" s="102" t="s">
        <v>64</v>
      </c>
      <c r="C189" s="102" t="s">
        <v>59</v>
      </c>
      <c r="D189" s="102" t="s">
        <v>40</v>
      </c>
      <c r="E189" s="103" t="s">
        <v>179</v>
      </c>
      <c r="F189" s="102" t="s">
        <v>13</v>
      </c>
      <c r="G189" s="127">
        <f>SUM(G190)</f>
        <v>378881</v>
      </c>
      <c r="H189" s="127">
        <f>SUM(H190)</f>
        <v>378881</v>
      </c>
      <c r="I189" s="238">
        <f t="shared" si="20"/>
        <v>100</v>
      </c>
    </row>
    <row r="190" spans="1:9" ht="33.75" x14ac:dyDescent="0.25">
      <c r="A190" s="180" t="s">
        <v>128</v>
      </c>
      <c r="B190" s="102" t="s">
        <v>64</v>
      </c>
      <c r="C190" s="102" t="s">
        <v>59</v>
      </c>
      <c r="D190" s="102" t="s">
        <v>40</v>
      </c>
      <c r="E190" s="103" t="s">
        <v>179</v>
      </c>
      <c r="F190" s="102" t="s">
        <v>15</v>
      </c>
      <c r="G190" s="127">
        <v>378881</v>
      </c>
      <c r="H190" s="127">
        <v>378881</v>
      </c>
      <c r="I190" s="238">
        <f t="shared" si="20"/>
        <v>100</v>
      </c>
    </row>
    <row r="191" spans="1:9" ht="39" x14ac:dyDescent="0.25">
      <c r="A191" s="165" t="s">
        <v>317</v>
      </c>
      <c r="B191" s="183" t="s">
        <v>64</v>
      </c>
      <c r="C191" s="183" t="s">
        <v>59</v>
      </c>
      <c r="D191" s="183" t="s">
        <v>40</v>
      </c>
      <c r="E191" s="184" t="s">
        <v>318</v>
      </c>
      <c r="F191" s="183" t="s">
        <v>8</v>
      </c>
      <c r="G191" s="151">
        <f>SUM(G192)</f>
        <v>48071.14</v>
      </c>
      <c r="H191" s="151">
        <f t="shared" ref="H191" si="31">SUM(H192)</f>
        <v>48071.14</v>
      </c>
      <c r="I191" s="238">
        <f t="shared" si="20"/>
        <v>100</v>
      </c>
    </row>
    <row r="192" spans="1:9" ht="43.5" x14ac:dyDescent="0.25">
      <c r="A192" s="176" t="s">
        <v>29</v>
      </c>
      <c r="B192" s="102" t="s">
        <v>64</v>
      </c>
      <c r="C192" s="102" t="s">
        <v>59</v>
      </c>
      <c r="D192" s="102" t="s">
        <v>40</v>
      </c>
      <c r="E192" s="103" t="s">
        <v>318</v>
      </c>
      <c r="F192" s="102" t="s">
        <v>30</v>
      </c>
      <c r="G192" s="127">
        <f>SUM(G193)</f>
        <v>48071.14</v>
      </c>
      <c r="H192" s="127">
        <f>SUM(H193)</f>
        <v>48071.14</v>
      </c>
      <c r="I192" s="238">
        <f t="shared" si="20"/>
        <v>100</v>
      </c>
    </row>
    <row r="193" spans="1:9" x14ac:dyDescent="0.25">
      <c r="A193" s="92" t="s">
        <v>31</v>
      </c>
      <c r="B193" s="102" t="s">
        <v>64</v>
      </c>
      <c r="C193" s="102" t="s">
        <v>59</v>
      </c>
      <c r="D193" s="102" t="s">
        <v>40</v>
      </c>
      <c r="E193" s="103" t="s">
        <v>318</v>
      </c>
      <c r="F193" s="102" t="s">
        <v>32</v>
      </c>
      <c r="G193" s="127">
        <v>48071.14</v>
      </c>
      <c r="H193" s="127">
        <v>48071.14</v>
      </c>
      <c r="I193" s="238">
        <f t="shared" si="20"/>
        <v>100</v>
      </c>
    </row>
    <row r="194" spans="1:9" ht="23.45" customHeight="1" x14ac:dyDescent="0.25">
      <c r="A194" s="211" t="s">
        <v>67</v>
      </c>
      <c r="B194" s="182">
        <v>927</v>
      </c>
      <c r="C194" s="183" t="s">
        <v>7</v>
      </c>
      <c r="D194" s="184" t="s">
        <v>7</v>
      </c>
      <c r="E194" s="184" t="s">
        <v>108</v>
      </c>
      <c r="F194" s="184" t="s">
        <v>8</v>
      </c>
      <c r="G194" s="151">
        <f>SUM(G195+G256+G268+G296+G333+G351+G390+G251+G328+G406)</f>
        <v>305306069.89999998</v>
      </c>
      <c r="H194" s="151">
        <f>SUM(H195+H256+H268+H296+H333+H351+H390+H251+H328+H406)</f>
        <v>195730838.44999999</v>
      </c>
      <c r="I194" s="238">
        <f t="shared" ref="I194:I247" si="32">SUM(H194/G194)*100</f>
        <v>64.109710794190804</v>
      </c>
    </row>
    <row r="195" spans="1:9" ht="15.75" x14ac:dyDescent="0.25">
      <c r="A195" s="200" t="s">
        <v>42</v>
      </c>
      <c r="B195" s="182">
        <v>927</v>
      </c>
      <c r="C195" s="183" t="s">
        <v>22</v>
      </c>
      <c r="D195" s="184" t="s">
        <v>7</v>
      </c>
      <c r="E195" s="184" t="s">
        <v>108</v>
      </c>
      <c r="F195" s="184" t="s">
        <v>8</v>
      </c>
      <c r="G195" s="151">
        <f>SUM(G196+G221+G213+G217)</f>
        <v>34998779</v>
      </c>
      <c r="H195" s="151">
        <f t="shared" ref="H195" si="33">SUM(H196+H221+H213+H217)</f>
        <v>33367284.350000001</v>
      </c>
      <c r="I195" s="238">
        <f t="shared" si="32"/>
        <v>95.338424091880469</v>
      </c>
    </row>
    <row r="196" spans="1:9" ht="51.75" x14ac:dyDescent="0.25">
      <c r="A196" s="181" t="s">
        <v>148</v>
      </c>
      <c r="B196" s="186">
        <v>927</v>
      </c>
      <c r="C196" s="177" t="s">
        <v>22</v>
      </c>
      <c r="D196" s="179" t="s">
        <v>40</v>
      </c>
      <c r="E196" s="179" t="s">
        <v>108</v>
      </c>
      <c r="F196" s="178" t="s">
        <v>8</v>
      </c>
      <c r="G196" s="151">
        <f>SUM(G197+G200+G207+G210)</f>
        <v>28711566</v>
      </c>
      <c r="H196" s="151">
        <f t="shared" ref="H196" si="34">SUM(H197+H200+H207+H210)</f>
        <v>27417592.720000003</v>
      </c>
      <c r="I196" s="238">
        <f t="shared" si="32"/>
        <v>95.493198524942883</v>
      </c>
    </row>
    <row r="197" spans="1:9" ht="39" x14ac:dyDescent="0.25">
      <c r="A197" s="148" t="s">
        <v>180</v>
      </c>
      <c r="B197" s="186">
        <v>927</v>
      </c>
      <c r="C197" s="177" t="s">
        <v>22</v>
      </c>
      <c r="D197" s="179" t="s">
        <v>40</v>
      </c>
      <c r="E197" s="179" t="s">
        <v>181</v>
      </c>
      <c r="F197" s="177" t="s">
        <v>8</v>
      </c>
      <c r="G197" s="151">
        <f t="shared" ref="G197:H198" si="35">SUM(G198)</f>
        <v>1542293</v>
      </c>
      <c r="H197" s="151">
        <f t="shared" si="35"/>
        <v>1518386.68</v>
      </c>
      <c r="I197" s="238">
        <f t="shared" si="32"/>
        <v>98.449949523209924</v>
      </c>
    </row>
    <row r="198" spans="1:9" ht="39.6" customHeight="1" x14ac:dyDescent="0.25">
      <c r="A198" s="176" t="s">
        <v>29</v>
      </c>
      <c r="B198" s="9">
        <v>927</v>
      </c>
      <c r="C198" s="102" t="s">
        <v>22</v>
      </c>
      <c r="D198" s="103" t="s">
        <v>40</v>
      </c>
      <c r="E198" s="173" t="s">
        <v>181</v>
      </c>
      <c r="F198" s="102" t="s">
        <v>30</v>
      </c>
      <c r="G198" s="127">
        <f t="shared" si="35"/>
        <v>1542293</v>
      </c>
      <c r="H198" s="127">
        <f t="shared" si="35"/>
        <v>1518386.68</v>
      </c>
      <c r="I198" s="238">
        <f t="shared" si="32"/>
        <v>98.449949523209924</v>
      </c>
    </row>
    <row r="199" spans="1:9" x14ac:dyDescent="0.25">
      <c r="A199" s="92" t="s">
        <v>31</v>
      </c>
      <c r="B199" s="9">
        <v>927</v>
      </c>
      <c r="C199" s="102" t="s">
        <v>22</v>
      </c>
      <c r="D199" s="103" t="s">
        <v>40</v>
      </c>
      <c r="E199" s="173" t="s">
        <v>181</v>
      </c>
      <c r="F199" s="102" t="s">
        <v>32</v>
      </c>
      <c r="G199" s="127">
        <v>1542293</v>
      </c>
      <c r="H199" s="127">
        <v>1518386.68</v>
      </c>
      <c r="I199" s="238">
        <f t="shared" si="32"/>
        <v>98.449949523209924</v>
      </c>
    </row>
    <row r="200" spans="1:9" ht="26.25" x14ac:dyDescent="0.25">
      <c r="A200" s="148" t="s">
        <v>28</v>
      </c>
      <c r="B200" s="186">
        <v>927</v>
      </c>
      <c r="C200" s="177" t="s">
        <v>22</v>
      </c>
      <c r="D200" s="179" t="s">
        <v>40</v>
      </c>
      <c r="E200" s="179" t="s">
        <v>182</v>
      </c>
      <c r="F200" s="178" t="s">
        <v>8</v>
      </c>
      <c r="G200" s="151">
        <f>SUM(G201+G203+G205)</f>
        <v>26906872.879999999</v>
      </c>
      <c r="H200" s="151">
        <f>SUM(H201+H203+H205)</f>
        <v>25636805.920000002</v>
      </c>
      <c r="I200" s="238">
        <f t="shared" si="32"/>
        <v>95.279767494110985</v>
      </c>
    </row>
    <row r="201" spans="1:9" ht="40.15" customHeight="1" x14ac:dyDescent="0.25">
      <c r="A201" s="176" t="s">
        <v>29</v>
      </c>
      <c r="B201" s="9">
        <v>927</v>
      </c>
      <c r="C201" s="102" t="s">
        <v>22</v>
      </c>
      <c r="D201" s="103" t="s">
        <v>40</v>
      </c>
      <c r="E201" s="173" t="s">
        <v>182</v>
      </c>
      <c r="F201" s="102" t="s">
        <v>30</v>
      </c>
      <c r="G201" s="127">
        <f>SUM(G202)</f>
        <v>20649066</v>
      </c>
      <c r="H201" s="127">
        <f>SUM(H202)</f>
        <v>20183219.379999999</v>
      </c>
      <c r="I201" s="238">
        <f t="shared" si="32"/>
        <v>97.743982124905799</v>
      </c>
    </row>
    <row r="202" spans="1:9" x14ac:dyDescent="0.25">
      <c r="A202" s="92" t="s">
        <v>31</v>
      </c>
      <c r="B202" s="9">
        <v>927</v>
      </c>
      <c r="C202" s="102" t="s">
        <v>22</v>
      </c>
      <c r="D202" s="103" t="s">
        <v>40</v>
      </c>
      <c r="E202" s="173" t="s">
        <v>182</v>
      </c>
      <c r="F202" s="102" t="s">
        <v>32</v>
      </c>
      <c r="G202" s="127">
        <v>20649066</v>
      </c>
      <c r="H202" s="127">
        <v>20183219.379999999</v>
      </c>
      <c r="I202" s="238">
        <f t="shared" si="32"/>
        <v>97.743982124905799</v>
      </c>
    </row>
    <row r="203" spans="1:9" x14ac:dyDescent="0.25">
      <c r="A203" s="176" t="s">
        <v>12</v>
      </c>
      <c r="B203" s="9">
        <v>927</v>
      </c>
      <c r="C203" s="102" t="s">
        <v>22</v>
      </c>
      <c r="D203" s="103" t="s">
        <v>40</v>
      </c>
      <c r="E203" s="173" t="s">
        <v>182</v>
      </c>
      <c r="F203" s="102" t="s">
        <v>13</v>
      </c>
      <c r="G203" s="127">
        <f>SUM(G204)</f>
        <v>5776806.8799999999</v>
      </c>
      <c r="H203" s="127">
        <f>SUM(H204)</f>
        <v>4981634.9000000004</v>
      </c>
      <c r="I203" s="238">
        <f t="shared" si="32"/>
        <v>86.23509498382262</v>
      </c>
    </row>
    <row r="204" spans="1:9" ht="33.75" x14ac:dyDescent="0.25">
      <c r="A204" s="180" t="s">
        <v>128</v>
      </c>
      <c r="B204" s="9">
        <v>927</v>
      </c>
      <c r="C204" s="102" t="s">
        <v>22</v>
      </c>
      <c r="D204" s="103" t="s">
        <v>40</v>
      </c>
      <c r="E204" s="173" t="s">
        <v>182</v>
      </c>
      <c r="F204" s="102" t="s">
        <v>15</v>
      </c>
      <c r="G204" s="127">
        <v>5776806.8799999999</v>
      </c>
      <c r="H204" s="127">
        <v>4981634.9000000004</v>
      </c>
      <c r="I204" s="238">
        <f t="shared" si="32"/>
        <v>86.23509498382262</v>
      </c>
    </row>
    <row r="205" spans="1:9" x14ac:dyDescent="0.25">
      <c r="A205" s="176" t="s">
        <v>35</v>
      </c>
      <c r="B205" s="9">
        <v>927</v>
      </c>
      <c r="C205" s="102" t="s">
        <v>22</v>
      </c>
      <c r="D205" s="103" t="s">
        <v>40</v>
      </c>
      <c r="E205" s="173" t="s">
        <v>182</v>
      </c>
      <c r="F205" s="102" t="s">
        <v>36</v>
      </c>
      <c r="G205" s="127">
        <f>SUM(G206)</f>
        <v>481000</v>
      </c>
      <c r="H205" s="127">
        <f>SUM(H206)</f>
        <v>471951.64</v>
      </c>
      <c r="I205" s="238">
        <f t="shared" si="32"/>
        <v>98.118844074844077</v>
      </c>
    </row>
    <row r="206" spans="1:9" x14ac:dyDescent="0.25">
      <c r="A206" s="92" t="s">
        <v>118</v>
      </c>
      <c r="B206" s="9">
        <v>927</v>
      </c>
      <c r="C206" s="102" t="s">
        <v>22</v>
      </c>
      <c r="D206" s="103" t="s">
        <v>40</v>
      </c>
      <c r="E206" s="173" t="s">
        <v>182</v>
      </c>
      <c r="F206" s="102" t="s">
        <v>117</v>
      </c>
      <c r="G206" s="127">
        <v>481000</v>
      </c>
      <c r="H206" s="127">
        <v>471951.64</v>
      </c>
      <c r="I206" s="238">
        <f t="shared" si="32"/>
        <v>98.118844074844077</v>
      </c>
    </row>
    <row r="207" spans="1:9" ht="64.5" x14ac:dyDescent="0.25">
      <c r="A207" s="148" t="s">
        <v>226</v>
      </c>
      <c r="B207" s="186">
        <v>927</v>
      </c>
      <c r="C207" s="177" t="s">
        <v>22</v>
      </c>
      <c r="D207" s="179" t="s">
        <v>40</v>
      </c>
      <c r="E207" s="179" t="s">
        <v>227</v>
      </c>
      <c r="F207" s="178" t="s">
        <v>8</v>
      </c>
      <c r="G207" s="151">
        <f>SUM(G208)</f>
        <v>17740</v>
      </c>
      <c r="H207" s="151">
        <f>SUM(H208)</f>
        <v>17740</v>
      </c>
      <c r="I207" s="238">
        <f t="shared" si="32"/>
        <v>100</v>
      </c>
    </row>
    <row r="208" spans="1:9" ht="46.5" customHeight="1" x14ac:dyDescent="0.25">
      <c r="A208" s="176" t="s">
        <v>29</v>
      </c>
      <c r="B208" s="9">
        <v>927</v>
      </c>
      <c r="C208" s="102" t="s">
        <v>22</v>
      </c>
      <c r="D208" s="103" t="s">
        <v>40</v>
      </c>
      <c r="E208" s="173" t="s">
        <v>227</v>
      </c>
      <c r="F208" s="102" t="s">
        <v>30</v>
      </c>
      <c r="G208" s="127">
        <f>SUM(G209)</f>
        <v>17740</v>
      </c>
      <c r="H208" s="127">
        <f>SUM(H209)</f>
        <v>17740</v>
      </c>
      <c r="I208" s="238">
        <f t="shared" si="32"/>
        <v>100</v>
      </c>
    </row>
    <row r="209" spans="1:9" x14ac:dyDescent="0.25">
      <c r="A209" s="92" t="s">
        <v>31</v>
      </c>
      <c r="B209" s="9">
        <v>927</v>
      </c>
      <c r="C209" s="102" t="s">
        <v>22</v>
      </c>
      <c r="D209" s="103" t="s">
        <v>40</v>
      </c>
      <c r="E209" s="173" t="s">
        <v>227</v>
      </c>
      <c r="F209" s="102" t="s">
        <v>32</v>
      </c>
      <c r="G209" s="127">
        <v>17740</v>
      </c>
      <c r="H209" s="127">
        <v>17740</v>
      </c>
      <c r="I209" s="238">
        <f t="shared" si="32"/>
        <v>100</v>
      </c>
    </row>
    <row r="210" spans="1:9" ht="39" x14ac:dyDescent="0.25">
      <c r="A210" s="165" t="s">
        <v>317</v>
      </c>
      <c r="B210" s="186">
        <v>927</v>
      </c>
      <c r="C210" s="177" t="s">
        <v>22</v>
      </c>
      <c r="D210" s="179" t="s">
        <v>40</v>
      </c>
      <c r="E210" s="184" t="s">
        <v>318</v>
      </c>
      <c r="F210" s="178" t="s">
        <v>8</v>
      </c>
      <c r="G210" s="151">
        <f>SUM(G211)</f>
        <v>244660.12</v>
      </c>
      <c r="H210" s="151">
        <f>SUM(H211)</f>
        <v>244660.12</v>
      </c>
      <c r="I210" s="238">
        <f t="shared" si="32"/>
        <v>100</v>
      </c>
    </row>
    <row r="211" spans="1:9" ht="34.15" customHeight="1" x14ac:dyDescent="0.25">
      <c r="A211" s="176" t="s">
        <v>29</v>
      </c>
      <c r="B211" s="9">
        <v>927</v>
      </c>
      <c r="C211" s="102" t="s">
        <v>22</v>
      </c>
      <c r="D211" s="103" t="s">
        <v>40</v>
      </c>
      <c r="E211" s="103" t="s">
        <v>318</v>
      </c>
      <c r="F211" s="102" t="s">
        <v>30</v>
      </c>
      <c r="G211" s="127">
        <f>SUM(G212)</f>
        <v>244660.12</v>
      </c>
      <c r="H211" s="127">
        <f>SUM(H212)</f>
        <v>244660.12</v>
      </c>
      <c r="I211" s="238">
        <f t="shared" si="32"/>
        <v>100</v>
      </c>
    </row>
    <row r="212" spans="1:9" x14ac:dyDescent="0.25">
      <c r="A212" s="92" t="s">
        <v>31</v>
      </c>
      <c r="B212" s="9">
        <v>927</v>
      </c>
      <c r="C212" s="102" t="s">
        <v>22</v>
      </c>
      <c r="D212" s="103" t="s">
        <v>40</v>
      </c>
      <c r="E212" s="103" t="s">
        <v>318</v>
      </c>
      <c r="F212" s="102" t="s">
        <v>32</v>
      </c>
      <c r="G212" s="127">
        <v>244660.12</v>
      </c>
      <c r="H212" s="127">
        <v>244660.12</v>
      </c>
      <c r="I212" s="238">
        <f t="shared" si="32"/>
        <v>100</v>
      </c>
    </row>
    <row r="213" spans="1:9" x14ac:dyDescent="0.25">
      <c r="A213" s="212" t="s">
        <v>206</v>
      </c>
      <c r="B213" s="186">
        <v>927</v>
      </c>
      <c r="C213" s="177" t="s">
        <v>22</v>
      </c>
      <c r="D213" s="179" t="s">
        <v>56</v>
      </c>
      <c r="E213" s="179" t="s">
        <v>108</v>
      </c>
      <c r="F213" s="178" t="s">
        <v>8</v>
      </c>
      <c r="G213" s="151">
        <f t="shared" ref="G213:H215" si="36">SUM(G214)</f>
        <v>13280</v>
      </c>
      <c r="H213" s="151">
        <f t="shared" si="36"/>
        <v>0</v>
      </c>
      <c r="I213" s="238">
        <f t="shared" si="32"/>
        <v>0</v>
      </c>
    </row>
    <row r="214" spans="1:9" ht="51.75" x14ac:dyDescent="0.25">
      <c r="A214" s="148" t="s">
        <v>270</v>
      </c>
      <c r="B214" s="186">
        <v>927</v>
      </c>
      <c r="C214" s="177" t="s">
        <v>22</v>
      </c>
      <c r="D214" s="179" t="s">
        <v>56</v>
      </c>
      <c r="E214" s="179" t="s">
        <v>207</v>
      </c>
      <c r="F214" s="178" t="s">
        <v>8</v>
      </c>
      <c r="G214" s="151">
        <f t="shared" si="36"/>
        <v>13280</v>
      </c>
      <c r="H214" s="151">
        <f t="shared" si="36"/>
        <v>0</v>
      </c>
      <c r="I214" s="238">
        <f t="shared" si="32"/>
        <v>0</v>
      </c>
    </row>
    <row r="215" spans="1:9" x14ac:dyDescent="0.25">
      <c r="A215" s="176" t="s">
        <v>12</v>
      </c>
      <c r="B215" s="9">
        <v>927</v>
      </c>
      <c r="C215" s="102" t="s">
        <v>22</v>
      </c>
      <c r="D215" s="103" t="s">
        <v>56</v>
      </c>
      <c r="E215" s="103" t="s">
        <v>207</v>
      </c>
      <c r="F215" s="102" t="s">
        <v>13</v>
      </c>
      <c r="G215" s="127">
        <f t="shared" si="36"/>
        <v>13280</v>
      </c>
      <c r="H215" s="127">
        <f t="shared" si="36"/>
        <v>0</v>
      </c>
      <c r="I215" s="238">
        <f t="shared" si="32"/>
        <v>0</v>
      </c>
    </row>
    <row r="216" spans="1:9" ht="33.75" x14ac:dyDescent="0.25">
      <c r="A216" s="180" t="s">
        <v>128</v>
      </c>
      <c r="B216" s="9">
        <v>927</v>
      </c>
      <c r="C216" s="102" t="s">
        <v>22</v>
      </c>
      <c r="D216" s="103" t="s">
        <v>56</v>
      </c>
      <c r="E216" s="103" t="s">
        <v>207</v>
      </c>
      <c r="F216" s="102" t="s">
        <v>15</v>
      </c>
      <c r="G216" s="127">
        <v>13280</v>
      </c>
      <c r="H216" s="127">
        <v>0</v>
      </c>
      <c r="I216" s="238">
        <f t="shared" si="32"/>
        <v>0</v>
      </c>
    </row>
    <row r="217" spans="1:9" x14ac:dyDescent="0.25">
      <c r="A217" s="212" t="s">
        <v>314</v>
      </c>
      <c r="B217" s="186">
        <v>927</v>
      </c>
      <c r="C217" s="177" t="s">
        <v>22</v>
      </c>
      <c r="D217" s="179" t="s">
        <v>20</v>
      </c>
      <c r="E217" s="179" t="s">
        <v>108</v>
      </c>
      <c r="F217" s="178" t="s">
        <v>8</v>
      </c>
      <c r="G217" s="151">
        <f t="shared" ref="G217:H219" si="37">SUM(G218)</f>
        <v>66400</v>
      </c>
      <c r="H217" s="151">
        <f t="shared" si="37"/>
        <v>66365.53</v>
      </c>
      <c r="I217" s="238">
        <f t="shared" si="32"/>
        <v>99.948087349397582</v>
      </c>
    </row>
    <row r="218" spans="1:9" x14ac:dyDescent="0.25">
      <c r="A218" s="148" t="s">
        <v>315</v>
      </c>
      <c r="B218" s="186">
        <v>927</v>
      </c>
      <c r="C218" s="177" t="s">
        <v>22</v>
      </c>
      <c r="D218" s="179" t="s">
        <v>20</v>
      </c>
      <c r="E218" s="184" t="s">
        <v>316</v>
      </c>
      <c r="F218" s="178" t="s">
        <v>8</v>
      </c>
      <c r="G218" s="151">
        <f>SUM(G219)</f>
        <v>66400</v>
      </c>
      <c r="H218" s="151">
        <f>SUM(H219)</f>
        <v>66365.53</v>
      </c>
      <c r="I218" s="238">
        <f t="shared" si="32"/>
        <v>99.948087349397582</v>
      </c>
    </row>
    <row r="219" spans="1:9" x14ac:dyDescent="0.25">
      <c r="A219" s="176" t="s">
        <v>12</v>
      </c>
      <c r="B219" s="9">
        <v>927</v>
      </c>
      <c r="C219" s="102" t="s">
        <v>22</v>
      </c>
      <c r="D219" s="103" t="s">
        <v>20</v>
      </c>
      <c r="E219" s="173" t="s">
        <v>316</v>
      </c>
      <c r="F219" s="102" t="s">
        <v>13</v>
      </c>
      <c r="G219" s="127">
        <f t="shared" si="37"/>
        <v>66400</v>
      </c>
      <c r="H219" s="127">
        <f t="shared" si="37"/>
        <v>66365.53</v>
      </c>
      <c r="I219" s="238">
        <f t="shared" si="32"/>
        <v>99.948087349397582</v>
      </c>
    </row>
    <row r="220" spans="1:9" ht="33.75" x14ac:dyDescent="0.25">
      <c r="A220" s="180" t="s">
        <v>128</v>
      </c>
      <c r="B220" s="9">
        <v>927</v>
      </c>
      <c r="C220" s="102" t="s">
        <v>22</v>
      </c>
      <c r="D220" s="103" t="s">
        <v>20</v>
      </c>
      <c r="E220" s="173" t="s">
        <v>316</v>
      </c>
      <c r="F220" s="102" t="s">
        <v>15</v>
      </c>
      <c r="G220" s="127">
        <v>66400</v>
      </c>
      <c r="H220" s="127">
        <v>66365.53</v>
      </c>
      <c r="I220" s="238">
        <f t="shared" si="32"/>
        <v>99.948087349397582</v>
      </c>
    </row>
    <row r="221" spans="1:9" x14ac:dyDescent="0.25">
      <c r="A221" s="212" t="s">
        <v>45</v>
      </c>
      <c r="B221" s="186">
        <v>927</v>
      </c>
      <c r="C221" s="177" t="s">
        <v>22</v>
      </c>
      <c r="D221" s="179">
        <v>13</v>
      </c>
      <c r="E221" s="179" t="s">
        <v>108</v>
      </c>
      <c r="F221" s="178" t="s">
        <v>8</v>
      </c>
      <c r="G221" s="151">
        <f>SUM(G222+G229+G232+G235+G245+G242+G248+G238)</f>
        <v>6207533</v>
      </c>
      <c r="H221" s="151">
        <f>SUM(H222+H229+H232+H235+H245+H242+H248+H238)</f>
        <v>5883326.0999999996</v>
      </c>
      <c r="I221" s="238">
        <f t="shared" si="32"/>
        <v>94.777202150999429</v>
      </c>
    </row>
    <row r="222" spans="1:9" ht="77.25" x14ac:dyDescent="0.25">
      <c r="A222" s="148" t="s">
        <v>272</v>
      </c>
      <c r="B222" s="186">
        <v>927</v>
      </c>
      <c r="C222" s="177" t="s">
        <v>22</v>
      </c>
      <c r="D222" s="178" t="s">
        <v>46</v>
      </c>
      <c r="E222" s="179" t="s">
        <v>112</v>
      </c>
      <c r="F222" s="178" t="s">
        <v>8</v>
      </c>
      <c r="G222" s="151">
        <f>SUM(G223+G225+G227)</f>
        <v>434452</v>
      </c>
      <c r="H222" s="151">
        <f>SUM(H223+H225+H227)</f>
        <v>434452</v>
      </c>
      <c r="I222" s="238">
        <f t="shared" si="32"/>
        <v>100</v>
      </c>
    </row>
    <row r="223" spans="1:9" ht="40.9" customHeight="1" x14ac:dyDescent="0.25">
      <c r="A223" s="176" t="s">
        <v>29</v>
      </c>
      <c r="B223" s="9">
        <v>927</v>
      </c>
      <c r="C223" s="102" t="s">
        <v>22</v>
      </c>
      <c r="D223" s="172" t="s">
        <v>46</v>
      </c>
      <c r="E223" s="103" t="s">
        <v>112</v>
      </c>
      <c r="F223" s="102" t="s">
        <v>30</v>
      </c>
      <c r="G223" s="127">
        <f>SUM(G224)</f>
        <v>242244.83</v>
      </c>
      <c r="H223" s="127">
        <f>SUM(H224)</f>
        <v>242244.83</v>
      </c>
      <c r="I223" s="238">
        <f t="shared" si="32"/>
        <v>100</v>
      </c>
    </row>
    <row r="224" spans="1:9" x14ac:dyDescent="0.25">
      <c r="A224" s="92" t="s">
        <v>31</v>
      </c>
      <c r="B224" s="9">
        <v>927</v>
      </c>
      <c r="C224" s="102" t="s">
        <v>22</v>
      </c>
      <c r="D224" s="172" t="s">
        <v>46</v>
      </c>
      <c r="E224" s="103" t="s">
        <v>112</v>
      </c>
      <c r="F224" s="102" t="s">
        <v>32</v>
      </c>
      <c r="G224" s="127">
        <v>242244.83</v>
      </c>
      <c r="H224" s="127">
        <v>242244.83</v>
      </c>
      <c r="I224" s="238">
        <f t="shared" si="32"/>
        <v>100</v>
      </c>
    </row>
    <row r="225" spans="1:9" x14ac:dyDescent="0.25">
      <c r="A225" s="92" t="s">
        <v>12</v>
      </c>
      <c r="B225" s="9">
        <v>927</v>
      </c>
      <c r="C225" s="102" t="s">
        <v>22</v>
      </c>
      <c r="D225" s="172" t="s">
        <v>46</v>
      </c>
      <c r="E225" s="103" t="s">
        <v>112</v>
      </c>
      <c r="F225" s="102" t="s">
        <v>13</v>
      </c>
      <c r="G225" s="127">
        <f>SUM(G226)</f>
        <v>191807.17</v>
      </c>
      <c r="H225" s="127">
        <f>SUM(H226)</f>
        <v>191807.17</v>
      </c>
      <c r="I225" s="238">
        <f t="shared" si="32"/>
        <v>100</v>
      </c>
    </row>
    <row r="226" spans="1:9" ht="33.75" x14ac:dyDescent="0.25">
      <c r="A226" s="180" t="s">
        <v>128</v>
      </c>
      <c r="B226" s="9">
        <v>927</v>
      </c>
      <c r="C226" s="102" t="s">
        <v>22</v>
      </c>
      <c r="D226" s="172" t="s">
        <v>46</v>
      </c>
      <c r="E226" s="103" t="s">
        <v>112</v>
      </c>
      <c r="F226" s="102" t="s">
        <v>15</v>
      </c>
      <c r="G226" s="127">
        <v>191807.17</v>
      </c>
      <c r="H226" s="127">
        <v>191807.17</v>
      </c>
      <c r="I226" s="238">
        <f t="shared" si="32"/>
        <v>100</v>
      </c>
    </row>
    <row r="227" spans="1:9" x14ac:dyDescent="0.25">
      <c r="A227" s="92" t="s">
        <v>47</v>
      </c>
      <c r="B227" s="9">
        <v>927</v>
      </c>
      <c r="C227" s="102" t="s">
        <v>22</v>
      </c>
      <c r="D227" s="172" t="s">
        <v>46</v>
      </c>
      <c r="E227" s="103" t="s">
        <v>112</v>
      </c>
      <c r="F227" s="102" t="s">
        <v>48</v>
      </c>
      <c r="G227" s="127">
        <f>SUM(G228)</f>
        <v>400</v>
      </c>
      <c r="H227" s="127">
        <f>SUM(H228)</f>
        <v>400</v>
      </c>
      <c r="I227" s="238">
        <f t="shared" si="32"/>
        <v>100</v>
      </c>
    </row>
    <row r="228" spans="1:9" x14ac:dyDescent="0.25">
      <c r="A228" s="92" t="s">
        <v>121</v>
      </c>
      <c r="B228" s="9">
        <v>927</v>
      </c>
      <c r="C228" s="102" t="s">
        <v>22</v>
      </c>
      <c r="D228" s="172" t="s">
        <v>46</v>
      </c>
      <c r="E228" s="103" t="s">
        <v>112</v>
      </c>
      <c r="F228" s="102" t="s">
        <v>120</v>
      </c>
      <c r="G228" s="127">
        <v>400</v>
      </c>
      <c r="H228" s="127">
        <v>400</v>
      </c>
      <c r="I228" s="238">
        <f t="shared" si="32"/>
        <v>100</v>
      </c>
    </row>
    <row r="229" spans="1:9" ht="26.25" x14ac:dyDescent="0.25">
      <c r="A229" s="148" t="s">
        <v>183</v>
      </c>
      <c r="B229" s="182">
        <v>927</v>
      </c>
      <c r="C229" s="183" t="s">
        <v>22</v>
      </c>
      <c r="D229" s="192" t="s">
        <v>46</v>
      </c>
      <c r="E229" s="184" t="s">
        <v>184</v>
      </c>
      <c r="F229" s="192" t="s">
        <v>8</v>
      </c>
      <c r="G229" s="151">
        <f t="shared" ref="G229:H230" si="38">SUM(G230)</f>
        <v>4233694</v>
      </c>
      <c r="H229" s="151">
        <f t="shared" si="38"/>
        <v>4233694</v>
      </c>
      <c r="I229" s="238">
        <f t="shared" si="32"/>
        <v>100</v>
      </c>
    </row>
    <row r="230" spans="1:9" ht="23.25" x14ac:dyDescent="0.25">
      <c r="A230" s="92" t="s">
        <v>16</v>
      </c>
      <c r="B230" s="9">
        <v>927</v>
      </c>
      <c r="C230" s="102" t="s">
        <v>22</v>
      </c>
      <c r="D230" s="172" t="s">
        <v>46</v>
      </c>
      <c r="E230" s="173" t="s">
        <v>184</v>
      </c>
      <c r="F230" s="102" t="s">
        <v>17</v>
      </c>
      <c r="G230" s="127">
        <f t="shared" si="38"/>
        <v>4233694</v>
      </c>
      <c r="H230" s="127">
        <f t="shared" si="38"/>
        <v>4233694</v>
      </c>
      <c r="I230" s="238">
        <f t="shared" si="32"/>
        <v>100</v>
      </c>
    </row>
    <row r="231" spans="1:9" x14ac:dyDescent="0.25">
      <c r="A231" s="171" t="s">
        <v>124</v>
      </c>
      <c r="B231" s="9">
        <v>927</v>
      </c>
      <c r="C231" s="102" t="s">
        <v>22</v>
      </c>
      <c r="D231" s="172" t="s">
        <v>46</v>
      </c>
      <c r="E231" s="173" t="s">
        <v>184</v>
      </c>
      <c r="F231" s="102" t="s">
        <v>123</v>
      </c>
      <c r="G231" s="127">
        <v>4233694</v>
      </c>
      <c r="H231" s="127">
        <v>4233694</v>
      </c>
      <c r="I231" s="238">
        <f t="shared" si="32"/>
        <v>100</v>
      </c>
    </row>
    <row r="232" spans="1:9" ht="26.25" x14ac:dyDescent="0.25">
      <c r="A232" s="165" t="s">
        <v>185</v>
      </c>
      <c r="B232" s="186">
        <v>927</v>
      </c>
      <c r="C232" s="177" t="s">
        <v>22</v>
      </c>
      <c r="D232" s="178" t="s">
        <v>46</v>
      </c>
      <c r="E232" s="184" t="s">
        <v>186</v>
      </c>
      <c r="F232" s="178" t="s">
        <v>8</v>
      </c>
      <c r="G232" s="151">
        <f>SUM(G233)</f>
        <v>847087</v>
      </c>
      <c r="H232" s="151">
        <f t="shared" ref="H232:I232" si="39">SUM(H233)</f>
        <v>522880.1</v>
      </c>
      <c r="I232" s="238">
        <f t="shared" si="39"/>
        <v>61.726847419450415</v>
      </c>
    </row>
    <row r="233" spans="1:9" x14ac:dyDescent="0.25">
      <c r="A233" s="92" t="s">
        <v>12</v>
      </c>
      <c r="B233" s="9">
        <v>927</v>
      </c>
      <c r="C233" s="102" t="s">
        <v>22</v>
      </c>
      <c r="D233" s="172" t="s">
        <v>46</v>
      </c>
      <c r="E233" s="173" t="s">
        <v>186</v>
      </c>
      <c r="F233" s="102" t="s">
        <v>13</v>
      </c>
      <c r="G233" s="127">
        <f>SUM(G234)</f>
        <v>847087</v>
      </c>
      <c r="H233" s="127">
        <f>SUM(H234)</f>
        <v>522880.1</v>
      </c>
      <c r="I233" s="238">
        <f t="shared" si="32"/>
        <v>61.726847419450415</v>
      </c>
    </row>
    <row r="234" spans="1:9" ht="33.75" x14ac:dyDescent="0.25">
      <c r="A234" s="180" t="s">
        <v>128</v>
      </c>
      <c r="B234" s="9">
        <v>927</v>
      </c>
      <c r="C234" s="102" t="s">
        <v>22</v>
      </c>
      <c r="D234" s="172" t="s">
        <v>46</v>
      </c>
      <c r="E234" s="173" t="s">
        <v>186</v>
      </c>
      <c r="F234" s="102" t="s">
        <v>15</v>
      </c>
      <c r="G234" s="127">
        <v>847087</v>
      </c>
      <c r="H234" s="127">
        <v>522880.1</v>
      </c>
      <c r="I234" s="238">
        <f t="shared" si="32"/>
        <v>61.726847419450415</v>
      </c>
    </row>
    <row r="235" spans="1:9" x14ac:dyDescent="0.25">
      <c r="A235" s="213" t="s">
        <v>188</v>
      </c>
      <c r="B235" s="186">
        <v>927</v>
      </c>
      <c r="C235" s="177" t="s">
        <v>22</v>
      </c>
      <c r="D235" s="178" t="s">
        <v>46</v>
      </c>
      <c r="E235" s="184" t="s">
        <v>187</v>
      </c>
      <c r="F235" s="178" t="s">
        <v>8</v>
      </c>
      <c r="G235" s="151">
        <f t="shared" ref="G235:H236" si="40">SUM(G236)</f>
        <v>70000</v>
      </c>
      <c r="H235" s="151">
        <f t="shared" si="40"/>
        <v>70000</v>
      </c>
      <c r="I235" s="238">
        <f t="shared" si="32"/>
        <v>100</v>
      </c>
    </row>
    <row r="236" spans="1:9" x14ac:dyDescent="0.25">
      <c r="A236" s="176" t="s">
        <v>35</v>
      </c>
      <c r="B236" s="9">
        <v>927</v>
      </c>
      <c r="C236" s="102" t="s">
        <v>22</v>
      </c>
      <c r="D236" s="172" t="s">
        <v>46</v>
      </c>
      <c r="E236" s="173" t="s">
        <v>187</v>
      </c>
      <c r="F236" s="102" t="s">
        <v>36</v>
      </c>
      <c r="G236" s="127">
        <f t="shared" si="40"/>
        <v>70000</v>
      </c>
      <c r="H236" s="127">
        <f t="shared" si="40"/>
        <v>70000</v>
      </c>
      <c r="I236" s="238">
        <f t="shared" si="32"/>
        <v>100</v>
      </c>
    </row>
    <row r="237" spans="1:9" x14ac:dyDescent="0.25">
      <c r="A237" s="92" t="s">
        <v>118</v>
      </c>
      <c r="B237" s="9">
        <v>927</v>
      </c>
      <c r="C237" s="102" t="s">
        <v>22</v>
      </c>
      <c r="D237" s="172" t="s">
        <v>46</v>
      </c>
      <c r="E237" s="173" t="s">
        <v>187</v>
      </c>
      <c r="F237" s="102" t="s">
        <v>117</v>
      </c>
      <c r="G237" s="127">
        <v>70000</v>
      </c>
      <c r="H237" s="127">
        <v>70000</v>
      </c>
      <c r="I237" s="238">
        <f t="shared" si="32"/>
        <v>100</v>
      </c>
    </row>
    <row r="238" spans="1:9" ht="39" x14ac:dyDescent="0.25">
      <c r="A238" s="165" t="s">
        <v>299</v>
      </c>
      <c r="B238" s="186">
        <v>927</v>
      </c>
      <c r="C238" s="177" t="s">
        <v>22</v>
      </c>
      <c r="D238" s="178" t="s">
        <v>46</v>
      </c>
      <c r="E238" s="184" t="s">
        <v>300</v>
      </c>
      <c r="F238" s="178" t="s">
        <v>8</v>
      </c>
      <c r="G238" s="151">
        <f>SUM(G239)</f>
        <v>260300</v>
      </c>
      <c r="H238" s="151">
        <f t="shared" ref="H238" si="41">SUM(H239)</f>
        <v>260300</v>
      </c>
      <c r="I238" s="238">
        <f t="shared" si="32"/>
        <v>100</v>
      </c>
    </row>
    <row r="239" spans="1:9" x14ac:dyDescent="0.25">
      <c r="A239" s="176" t="s">
        <v>35</v>
      </c>
      <c r="B239" s="9">
        <v>927</v>
      </c>
      <c r="C239" s="102" t="s">
        <v>22</v>
      </c>
      <c r="D239" s="172" t="s">
        <v>46</v>
      </c>
      <c r="E239" s="173" t="s">
        <v>300</v>
      </c>
      <c r="F239" s="102" t="s">
        <v>36</v>
      </c>
      <c r="G239" s="127">
        <f>SUM(G240:G241)</f>
        <v>260300</v>
      </c>
      <c r="H239" s="127">
        <f t="shared" ref="H239" si="42">SUM(H240:H241)</f>
        <v>260300</v>
      </c>
      <c r="I239" s="238">
        <f t="shared" si="32"/>
        <v>100</v>
      </c>
    </row>
    <row r="240" spans="1:9" x14ac:dyDescent="0.25">
      <c r="A240" s="180" t="s">
        <v>301</v>
      </c>
      <c r="B240" s="9">
        <v>927</v>
      </c>
      <c r="C240" s="102" t="s">
        <v>22</v>
      </c>
      <c r="D240" s="172" t="s">
        <v>46</v>
      </c>
      <c r="E240" s="173" t="s">
        <v>300</v>
      </c>
      <c r="F240" s="102" t="s">
        <v>302</v>
      </c>
      <c r="G240" s="127">
        <v>50300</v>
      </c>
      <c r="H240" s="127">
        <v>50300</v>
      </c>
      <c r="I240" s="238">
        <f t="shared" si="32"/>
        <v>100</v>
      </c>
    </row>
    <row r="241" spans="1:9" x14ac:dyDescent="0.25">
      <c r="A241" s="92" t="s">
        <v>118</v>
      </c>
      <c r="B241" s="9">
        <v>927</v>
      </c>
      <c r="C241" s="102" t="s">
        <v>22</v>
      </c>
      <c r="D241" s="172" t="s">
        <v>46</v>
      </c>
      <c r="E241" s="173" t="s">
        <v>300</v>
      </c>
      <c r="F241" s="102" t="s">
        <v>117</v>
      </c>
      <c r="G241" s="127">
        <v>210000</v>
      </c>
      <c r="H241" s="127">
        <v>210000</v>
      </c>
      <c r="I241" s="238">
        <f t="shared" si="32"/>
        <v>100</v>
      </c>
    </row>
    <row r="242" spans="1:9" ht="26.25" x14ac:dyDescent="0.25">
      <c r="A242" s="148" t="s">
        <v>248</v>
      </c>
      <c r="B242" s="182">
        <v>927</v>
      </c>
      <c r="C242" s="183" t="s">
        <v>22</v>
      </c>
      <c r="D242" s="192" t="s">
        <v>46</v>
      </c>
      <c r="E242" s="184" t="s">
        <v>249</v>
      </c>
      <c r="F242" s="183" t="s">
        <v>8</v>
      </c>
      <c r="G242" s="151">
        <f>SUM(G243)</f>
        <v>100000</v>
      </c>
      <c r="H242" s="151">
        <f t="shared" ref="H242:I242" si="43">SUM(H243)</f>
        <v>100000</v>
      </c>
      <c r="I242" s="238">
        <f t="shared" si="43"/>
        <v>100</v>
      </c>
    </row>
    <row r="243" spans="1:9" x14ac:dyDescent="0.25">
      <c r="A243" s="92" t="s">
        <v>47</v>
      </c>
      <c r="B243" s="9">
        <v>927</v>
      </c>
      <c r="C243" s="102" t="s">
        <v>22</v>
      </c>
      <c r="D243" s="172" t="s">
        <v>46</v>
      </c>
      <c r="E243" s="173" t="s">
        <v>249</v>
      </c>
      <c r="F243" s="102" t="s">
        <v>48</v>
      </c>
      <c r="G243" s="127">
        <f>SUM(G244)</f>
        <v>100000</v>
      </c>
      <c r="H243" s="127">
        <f>SUM(H244)</f>
        <v>100000</v>
      </c>
      <c r="I243" s="238">
        <f t="shared" si="32"/>
        <v>100</v>
      </c>
    </row>
    <row r="244" spans="1:9" x14ac:dyDescent="0.25">
      <c r="A244" s="92" t="s">
        <v>49</v>
      </c>
      <c r="B244" s="9">
        <v>927</v>
      </c>
      <c r="C244" s="102" t="s">
        <v>22</v>
      </c>
      <c r="D244" s="172" t="s">
        <v>46</v>
      </c>
      <c r="E244" s="173" t="s">
        <v>249</v>
      </c>
      <c r="F244" s="102" t="s">
        <v>50</v>
      </c>
      <c r="G244" s="127">
        <v>100000</v>
      </c>
      <c r="H244" s="127">
        <v>100000</v>
      </c>
      <c r="I244" s="238">
        <f t="shared" si="32"/>
        <v>100</v>
      </c>
    </row>
    <row r="245" spans="1:9" x14ac:dyDescent="0.25">
      <c r="A245" s="214" t="s">
        <v>224</v>
      </c>
      <c r="B245" s="186">
        <v>927</v>
      </c>
      <c r="C245" s="177" t="s">
        <v>22</v>
      </c>
      <c r="D245" s="178" t="s">
        <v>46</v>
      </c>
      <c r="E245" s="184">
        <v>1101281170</v>
      </c>
      <c r="F245" s="178" t="s">
        <v>8</v>
      </c>
      <c r="G245" s="151">
        <f t="shared" ref="G245:H249" si="44">SUM(G246)</f>
        <v>5000</v>
      </c>
      <c r="H245" s="151">
        <f t="shared" si="44"/>
        <v>5000</v>
      </c>
      <c r="I245" s="238">
        <f t="shared" si="32"/>
        <v>100</v>
      </c>
    </row>
    <row r="246" spans="1:9" x14ac:dyDescent="0.25">
      <c r="A246" s="92" t="s">
        <v>12</v>
      </c>
      <c r="B246" s="9">
        <v>927</v>
      </c>
      <c r="C246" s="102" t="s">
        <v>22</v>
      </c>
      <c r="D246" s="172" t="s">
        <v>46</v>
      </c>
      <c r="E246" s="173">
        <v>1101281170</v>
      </c>
      <c r="F246" s="102" t="s">
        <v>13</v>
      </c>
      <c r="G246" s="127">
        <f t="shared" si="44"/>
        <v>5000</v>
      </c>
      <c r="H246" s="127">
        <f t="shared" si="44"/>
        <v>5000</v>
      </c>
      <c r="I246" s="238">
        <f t="shared" si="32"/>
        <v>100</v>
      </c>
    </row>
    <row r="247" spans="1:9" ht="33.75" x14ac:dyDescent="0.25">
      <c r="A247" s="180" t="s">
        <v>128</v>
      </c>
      <c r="B247" s="9">
        <v>927</v>
      </c>
      <c r="C247" s="102" t="s">
        <v>22</v>
      </c>
      <c r="D247" s="172" t="s">
        <v>46</v>
      </c>
      <c r="E247" s="173">
        <v>1101281170</v>
      </c>
      <c r="F247" s="102" t="s">
        <v>15</v>
      </c>
      <c r="G247" s="127">
        <v>5000</v>
      </c>
      <c r="H247" s="127">
        <v>5000</v>
      </c>
      <c r="I247" s="238">
        <f t="shared" si="32"/>
        <v>100</v>
      </c>
    </row>
    <row r="248" spans="1:9" ht="89.25" x14ac:dyDescent="0.25">
      <c r="A248" s="213" t="s">
        <v>294</v>
      </c>
      <c r="B248" s="186">
        <v>927</v>
      </c>
      <c r="C248" s="177" t="s">
        <v>22</v>
      </c>
      <c r="D248" s="178" t="s">
        <v>46</v>
      </c>
      <c r="E248" s="184" t="s">
        <v>293</v>
      </c>
      <c r="F248" s="178" t="s">
        <v>8</v>
      </c>
      <c r="G248" s="151">
        <f t="shared" si="44"/>
        <v>257000</v>
      </c>
      <c r="H248" s="151">
        <f t="shared" si="44"/>
        <v>257000</v>
      </c>
      <c r="I248" s="238">
        <f t="shared" ref="I248:I306" si="45">SUM(H248/G248)*100</f>
        <v>100</v>
      </c>
    </row>
    <row r="249" spans="1:9" x14ac:dyDescent="0.25">
      <c r="A249" s="92" t="s">
        <v>12</v>
      </c>
      <c r="B249" s="9">
        <v>927</v>
      </c>
      <c r="C249" s="102" t="s">
        <v>22</v>
      </c>
      <c r="D249" s="172" t="s">
        <v>46</v>
      </c>
      <c r="E249" s="173" t="s">
        <v>293</v>
      </c>
      <c r="F249" s="102" t="s">
        <v>13</v>
      </c>
      <c r="G249" s="127">
        <f t="shared" si="44"/>
        <v>257000</v>
      </c>
      <c r="H249" s="127">
        <f t="shared" si="44"/>
        <v>257000</v>
      </c>
      <c r="I249" s="238">
        <f t="shared" si="45"/>
        <v>100</v>
      </c>
    </row>
    <row r="250" spans="1:9" ht="33.75" x14ac:dyDescent="0.25">
      <c r="A250" s="180" t="s">
        <v>128</v>
      </c>
      <c r="B250" s="9">
        <v>927</v>
      </c>
      <c r="C250" s="102" t="s">
        <v>22</v>
      </c>
      <c r="D250" s="172" t="s">
        <v>46</v>
      </c>
      <c r="E250" s="173" t="s">
        <v>293</v>
      </c>
      <c r="F250" s="102" t="s">
        <v>15</v>
      </c>
      <c r="G250" s="127">
        <v>257000</v>
      </c>
      <c r="H250" s="127">
        <v>257000</v>
      </c>
      <c r="I250" s="238">
        <f t="shared" si="45"/>
        <v>100</v>
      </c>
    </row>
    <row r="251" spans="1:9" ht="18" x14ac:dyDescent="0.25">
      <c r="A251" s="193" t="s">
        <v>51</v>
      </c>
      <c r="B251" s="183" t="s">
        <v>86</v>
      </c>
      <c r="C251" s="183" t="s">
        <v>24</v>
      </c>
      <c r="D251" s="184" t="s">
        <v>7</v>
      </c>
      <c r="E251" s="184" t="s">
        <v>108</v>
      </c>
      <c r="F251" s="184" t="s">
        <v>8</v>
      </c>
      <c r="G251" s="151">
        <f t="shared" ref="G251:H253" si="46">SUM(G252)</f>
        <v>1599926</v>
      </c>
      <c r="H251" s="151">
        <f t="shared" si="46"/>
        <v>1599926</v>
      </c>
      <c r="I251" s="238">
        <f t="shared" si="45"/>
        <v>100</v>
      </c>
    </row>
    <row r="252" spans="1:9" x14ac:dyDescent="0.25">
      <c r="A252" s="212" t="s">
        <v>52</v>
      </c>
      <c r="B252" s="186">
        <v>927</v>
      </c>
      <c r="C252" s="177" t="s">
        <v>24</v>
      </c>
      <c r="D252" s="177" t="s">
        <v>10</v>
      </c>
      <c r="E252" s="179" t="s">
        <v>108</v>
      </c>
      <c r="F252" s="178" t="s">
        <v>8</v>
      </c>
      <c r="G252" s="151">
        <f t="shared" si="46"/>
        <v>1599926</v>
      </c>
      <c r="H252" s="151">
        <f t="shared" si="46"/>
        <v>1599926</v>
      </c>
      <c r="I252" s="238">
        <f t="shared" si="45"/>
        <v>100</v>
      </c>
    </row>
    <row r="253" spans="1:9" ht="39" x14ac:dyDescent="0.25">
      <c r="A253" s="148" t="s">
        <v>271</v>
      </c>
      <c r="B253" s="9">
        <v>927</v>
      </c>
      <c r="C253" s="102" t="s">
        <v>24</v>
      </c>
      <c r="D253" s="102" t="s">
        <v>10</v>
      </c>
      <c r="E253" s="103" t="s">
        <v>147</v>
      </c>
      <c r="F253" s="172" t="s">
        <v>8</v>
      </c>
      <c r="G253" s="127">
        <f t="shared" si="46"/>
        <v>1599926</v>
      </c>
      <c r="H253" s="127">
        <f t="shared" si="46"/>
        <v>1599926</v>
      </c>
      <c r="I253" s="238">
        <f t="shared" si="45"/>
        <v>100</v>
      </c>
    </row>
    <row r="254" spans="1:9" x14ac:dyDescent="0.25">
      <c r="A254" s="92" t="s">
        <v>47</v>
      </c>
      <c r="B254" s="9">
        <v>927</v>
      </c>
      <c r="C254" s="102" t="s">
        <v>24</v>
      </c>
      <c r="D254" s="102" t="s">
        <v>10</v>
      </c>
      <c r="E254" s="103" t="s">
        <v>147</v>
      </c>
      <c r="F254" s="102" t="s">
        <v>48</v>
      </c>
      <c r="G254" s="127">
        <f>SUM(G255)</f>
        <v>1599926</v>
      </c>
      <c r="H254" s="127">
        <f>SUM(H255)</f>
        <v>1599926</v>
      </c>
      <c r="I254" s="238">
        <f t="shared" si="45"/>
        <v>100</v>
      </c>
    </row>
    <row r="255" spans="1:9" x14ac:dyDescent="0.25">
      <c r="A255" s="92" t="s">
        <v>121</v>
      </c>
      <c r="B255" s="9">
        <v>927</v>
      </c>
      <c r="C255" s="102" t="s">
        <v>24</v>
      </c>
      <c r="D255" s="102" t="s">
        <v>10</v>
      </c>
      <c r="E255" s="103" t="s">
        <v>147</v>
      </c>
      <c r="F255" s="102" t="s">
        <v>120</v>
      </c>
      <c r="G255" s="127">
        <v>1599926</v>
      </c>
      <c r="H255" s="127">
        <v>1599926</v>
      </c>
      <c r="I255" s="238">
        <f t="shared" si="45"/>
        <v>100</v>
      </c>
    </row>
    <row r="256" spans="1:9" ht="33" x14ac:dyDescent="0.25">
      <c r="A256" s="215" t="s">
        <v>9</v>
      </c>
      <c r="B256" s="182">
        <v>927</v>
      </c>
      <c r="C256" s="183" t="s">
        <v>10</v>
      </c>
      <c r="D256" s="184" t="s">
        <v>7</v>
      </c>
      <c r="E256" s="184" t="s">
        <v>108</v>
      </c>
      <c r="F256" s="183" t="s">
        <v>8</v>
      </c>
      <c r="G256" s="151">
        <f t="shared" ref="G256:H256" si="47">SUM(G257)</f>
        <v>4791238</v>
      </c>
      <c r="H256" s="151">
        <f t="shared" si="47"/>
        <v>3863720.84</v>
      </c>
      <c r="I256" s="238">
        <f t="shared" si="45"/>
        <v>80.641388300894263</v>
      </c>
    </row>
    <row r="257" spans="1:9" ht="39" x14ac:dyDescent="0.25">
      <c r="A257" s="212" t="s">
        <v>75</v>
      </c>
      <c r="B257" s="186">
        <v>927</v>
      </c>
      <c r="C257" s="177" t="s">
        <v>10</v>
      </c>
      <c r="D257" s="179" t="s">
        <v>27</v>
      </c>
      <c r="E257" s="179" t="s">
        <v>108</v>
      </c>
      <c r="F257" s="177" t="s">
        <v>8</v>
      </c>
      <c r="G257" s="151">
        <f>SUM(G258+G265)</f>
        <v>4791238</v>
      </c>
      <c r="H257" s="151">
        <f>SUM(H258+H265)</f>
        <v>3863720.84</v>
      </c>
      <c r="I257" s="238">
        <f t="shared" si="45"/>
        <v>80.641388300894263</v>
      </c>
    </row>
    <row r="258" spans="1:9" x14ac:dyDescent="0.25">
      <c r="A258" s="148" t="s">
        <v>190</v>
      </c>
      <c r="B258" s="182">
        <v>927</v>
      </c>
      <c r="C258" s="183" t="s">
        <v>10</v>
      </c>
      <c r="D258" s="184" t="s">
        <v>27</v>
      </c>
      <c r="E258" s="184" t="s">
        <v>189</v>
      </c>
      <c r="F258" s="192" t="s">
        <v>8</v>
      </c>
      <c r="G258" s="151">
        <f>SUM(G259+G261+G263)</f>
        <v>3357367</v>
      </c>
      <c r="H258" s="151">
        <f>SUM(H259+H261+H263)</f>
        <v>3293904.44</v>
      </c>
      <c r="I258" s="238">
        <f t="shared" si="45"/>
        <v>98.109752076552851</v>
      </c>
    </row>
    <row r="259" spans="1:9" ht="43.5" x14ac:dyDescent="0.25">
      <c r="A259" s="176" t="s">
        <v>29</v>
      </c>
      <c r="B259" s="9">
        <v>927</v>
      </c>
      <c r="C259" s="102" t="s">
        <v>10</v>
      </c>
      <c r="D259" s="103" t="s">
        <v>27</v>
      </c>
      <c r="E259" s="173" t="s">
        <v>189</v>
      </c>
      <c r="F259" s="102" t="s">
        <v>30</v>
      </c>
      <c r="G259" s="127">
        <f>SUM(G260)</f>
        <v>2564940</v>
      </c>
      <c r="H259" s="127">
        <f>SUM(H260)</f>
        <v>2502077.5699999998</v>
      </c>
      <c r="I259" s="238">
        <f t="shared" si="45"/>
        <v>97.549165672491355</v>
      </c>
    </row>
    <row r="260" spans="1:9" x14ac:dyDescent="0.25">
      <c r="A260" s="92" t="s">
        <v>33</v>
      </c>
      <c r="B260" s="9">
        <v>927</v>
      </c>
      <c r="C260" s="102" t="s">
        <v>10</v>
      </c>
      <c r="D260" s="103" t="s">
        <v>27</v>
      </c>
      <c r="E260" s="173" t="s">
        <v>189</v>
      </c>
      <c r="F260" s="102" t="s">
        <v>34</v>
      </c>
      <c r="G260" s="127">
        <v>2564940</v>
      </c>
      <c r="H260" s="127">
        <v>2502077.5699999998</v>
      </c>
      <c r="I260" s="238">
        <f t="shared" si="45"/>
        <v>97.549165672491355</v>
      </c>
    </row>
    <row r="261" spans="1:9" x14ac:dyDescent="0.25">
      <c r="A261" s="92" t="s">
        <v>12</v>
      </c>
      <c r="B261" s="9">
        <v>927</v>
      </c>
      <c r="C261" s="102" t="s">
        <v>10</v>
      </c>
      <c r="D261" s="103" t="s">
        <v>27</v>
      </c>
      <c r="E261" s="173" t="s">
        <v>189</v>
      </c>
      <c r="F261" s="102" t="s">
        <v>13</v>
      </c>
      <c r="G261" s="127">
        <f>SUM(G262)</f>
        <v>789627</v>
      </c>
      <c r="H261" s="127">
        <f>SUM(H262)</f>
        <v>789026.87</v>
      </c>
      <c r="I261" s="238">
        <f t="shared" si="45"/>
        <v>99.923998292864852</v>
      </c>
    </row>
    <row r="262" spans="1:9" ht="33.75" x14ac:dyDescent="0.25">
      <c r="A262" s="180" t="s">
        <v>128</v>
      </c>
      <c r="B262" s="9">
        <v>927</v>
      </c>
      <c r="C262" s="102" t="s">
        <v>10</v>
      </c>
      <c r="D262" s="103" t="s">
        <v>27</v>
      </c>
      <c r="E262" s="173" t="s">
        <v>189</v>
      </c>
      <c r="F262" s="102" t="s">
        <v>15</v>
      </c>
      <c r="G262" s="127">
        <v>789627</v>
      </c>
      <c r="H262" s="127">
        <v>789026.87</v>
      </c>
      <c r="I262" s="238">
        <f t="shared" si="45"/>
        <v>99.923998292864852</v>
      </c>
    </row>
    <row r="263" spans="1:9" x14ac:dyDescent="0.25">
      <c r="A263" s="92" t="s">
        <v>35</v>
      </c>
      <c r="B263" s="9">
        <v>927</v>
      </c>
      <c r="C263" s="102" t="s">
        <v>10</v>
      </c>
      <c r="D263" s="103" t="s">
        <v>27</v>
      </c>
      <c r="E263" s="173" t="s">
        <v>189</v>
      </c>
      <c r="F263" s="102" t="s">
        <v>36</v>
      </c>
      <c r="G263" s="127">
        <f>SUM(G264)</f>
        <v>2800</v>
      </c>
      <c r="H263" s="127">
        <f>SUM(H264)</f>
        <v>2800</v>
      </c>
      <c r="I263" s="238">
        <f t="shared" si="45"/>
        <v>100</v>
      </c>
    </row>
    <row r="264" spans="1:9" x14ac:dyDescent="0.25">
      <c r="A264" s="92" t="s">
        <v>118</v>
      </c>
      <c r="B264" s="9">
        <v>927</v>
      </c>
      <c r="C264" s="102" t="s">
        <v>10</v>
      </c>
      <c r="D264" s="103" t="s">
        <v>27</v>
      </c>
      <c r="E264" s="173" t="s">
        <v>189</v>
      </c>
      <c r="F264" s="102" t="s">
        <v>117</v>
      </c>
      <c r="G264" s="127">
        <v>2800</v>
      </c>
      <c r="H264" s="127">
        <v>2800</v>
      </c>
      <c r="I264" s="238">
        <f t="shared" si="45"/>
        <v>100</v>
      </c>
    </row>
    <row r="265" spans="1:9" ht="39" x14ac:dyDescent="0.25">
      <c r="A265" s="148" t="s">
        <v>283</v>
      </c>
      <c r="B265" s="182">
        <v>927</v>
      </c>
      <c r="C265" s="183" t="s">
        <v>10</v>
      </c>
      <c r="D265" s="184" t="s">
        <v>27</v>
      </c>
      <c r="E265" s="184" t="s">
        <v>284</v>
      </c>
      <c r="F265" s="192" t="s">
        <v>8</v>
      </c>
      <c r="G265" s="151">
        <f t="shared" ref="G265:H266" si="48">SUM(G266)</f>
        <v>1433871</v>
      </c>
      <c r="H265" s="151">
        <f t="shared" si="48"/>
        <v>569816.4</v>
      </c>
      <c r="I265" s="238">
        <f t="shared" si="45"/>
        <v>39.739725540163654</v>
      </c>
    </row>
    <row r="266" spans="1:9" x14ac:dyDescent="0.25">
      <c r="A266" s="92" t="s">
        <v>12</v>
      </c>
      <c r="B266" s="9">
        <v>927</v>
      </c>
      <c r="C266" s="102" t="s">
        <v>10</v>
      </c>
      <c r="D266" s="103" t="s">
        <v>27</v>
      </c>
      <c r="E266" s="173" t="s">
        <v>284</v>
      </c>
      <c r="F266" s="102" t="s">
        <v>13</v>
      </c>
      <c r="G266" s="127">
        <f t="shared" si="48"/>
        <v>1433871</v>
      </c>
      <c r="H266" s="127">
        <f t="shared" si="48"/>
        <v>569816.4</v>
      </c>
      <c r="I266" s="238">
        <f t="shared" si="45"/>
        <v>39.739725540163654</v>
      </c>
    </row>
    <row r="267" spans="1:9" ht="33.75" x14ac:dyDescent="0.25">
      <c r="A267" s="180" t="s">
        <v>128</v>
      </c>
      <c r="B267" s="9">
        <v>927</v>
      </c>
      <c r="C267" s="102" t="s">
        <v>10</v>
      </c>
      <c r="D267" s="103" t="s">
        <v>27</v>
      </c>
      <c r="E267" s="173" t="s">
        <v>284</v>
      </c>
      <c r="F267" s="102" t="s">
        <v>15</v>
      </c>
      <c r="G267" s="127">
        <v>1433871</v>
      </c>
      <c r="H267" s="127">
        <v>569816.4</v>
      </c>
      <c r="I267" s="238">
        <f t="shared" si="45"/>
        <v>39.739725540163654</v>
      </c>
    </row>
    <row r="268" spans="1:9" ht="18" x14ac:dyDescent="0.25">
      <c r="A268" s="193" t="s">
        <v>78</v>
      </c>
      <c r="B268" s="182">
        <v>927</v>
      </c>
      <c r="C268" s="183" t="s">
        <v>40</v>
      </c>
      <c r="D268" s="184" t="s">
        <v>7</v>
      </c>
      <c r="E268" s="184" t="s">
        <v>108</v>
      </c>
      <c r="F268" s="183" t="s">
        <v>8</v>
      </c>
      <c r="G268" s="151">
        <f>SUM(G269+G284+G273+G277)</f>
        <v>22353595.84</v>
      </c>
      <c r="H268" s="151">
        <f>SUM(H269+H284+H273+H277)</f>
        <v>22184535.379999999</v>
      </c>
      <c r="I268" s="238">
        <f t="shared" si="45"/>
        <v>99.243699039697759</v>
      </c>
    </row>
    <row r="269" spans="1:9" x14ac:dyDescent="0.25">
      <c r="A269" s="188" t="s">
        <v>79</v>
      </c>
      <c r="B269" s="186">
        <v>927</v>
      </c>
      <c r="C269" s="177" t="s">
        <v>40</v>
      </c>
      <c r="D269" s="179" t="s">
        <v>56</v>
      </c>
      <c r="E269" s="179" t="s">
        <v>108</v>
      </c>
      <c r="F269" s="177" t="s">
        <v>8</v>
      </c>
      <c r="G269" s="151">
        <f>SUM(G270)</f>
        <v>130392.4</v>
      </c>
      <c r="H269" s="151">
        <f>SUM(H270)</f>
        <v>130392.4</v>
      </c>
      <c r="I269" s="238">
        <f t="shared" si="45"/>
        <v>100</v>
      </c>
    </row>
    <row r="270" spans="1:9" ht="96.75" x14ac:dyDescent="0.25">
      <c r="A270" s="216" t="s">
        <v>274</v>
      </c>
      <c r="B270" s="9">
        <v>927</v>
      </c>
      <c r="C270" s="102" t="s">
        <v>40</v>
      </c>
      <c r="D270" s="103" t="s">
        <v>56</v>
      </c>
      <c r="E270" s="103" t="s">
        <v>230</v>
      </c>
      <c r="F270" s="172" t="s">
        <v>8</v>
      </c>
      <c r="G270" s="127">
        <f t="shared" ref="G270:H271" si="49">SUM(G271)</f>
        <v>130392.4</v>
      </c>
      <c r="H270" s="127">
        <f t="shared" si="49"/>
        <v>130392.4</v>
      </c>
      <c r="I270" s="238">
        <f t="shared" si="45"/>
        <v>100</v>
      </c>
    </row>
    <row r="271" spans="1:9" x14ac:dyDescent="0.25">
      <c r="A271" s="92" t="s">
        <v>12</v>
      </c>
      <c r="B271" s="9">
        <v>927</v>
      </c>
      <c r="C271" s="102" t="s">
        <v>40</v>
      </c>
      <c r="D271" s="103" t="s">
        <v>56</v>
      </c>
      <c r="E271" s="103" t="s">
        <v>230</v>
      </c>
      <c r="F271" s="102" t="s">
        <v>13</v>
      </c>
      <c r="G271" s="127">
        <f t="shared" si="49"/>
        <v>130392.4</v>
      </c>
      <c r="H271" s="127">
        <f t="shared" si="49"/>
        <v>130392.4</v>
      </c>
      <c r="I271" s="238">
        <f t="shared" si="45"/>
        <v>100</v>
      </c>
    </row>
    <row r="272" spans="1:9" ht="33.75" x14ac:dyDescent="0.25">
      <c r="A272" s="180" t="s">
        <v>128</v>
      </c>
      <c r="B272" s="9">
        <v>927</v>
      </c>
      <c r="C272" s="102" t="s">
        <v>40</v>
      </c>
      <c r="D272" s="103" t="s">
        <v>56</v>
      </c>
      <c r="E272" s="103" t="s">
        <v>230</v>
      </c>
      <c r="F272" s="102" t="s">
        <v>15</v>
      </c>
      <c r="G272" s="127">
        <v>130392.4</v>
      </c>
      <c r="H272" s="127">
        <v>130392.4</v>
      </c>
      <c r="I272" s="238">
        <f t="shared" si="45"/>
        <v>100</v>
      </c>
    </row>
    <row r="273" spans="1:9" x14ac:dyDescent="0.25">
      <c r="A273" s="181" t="s">
        <v>119</v>
      </c>
      <c r="B273" s="182">
        <v>927</v>
      </c>
      <c r="C273" s="177" t="s">
        <v>40</v>
      </c>
      <c r="D273" s="177" t="s">
        <v>59</v>
      </c>
      <c r="E273" s="179" t="s">
        <v>108</v>
      </c>
      <c r="F273" s="178" t="s">
        <v>8</v>
      </c>
      <c r="G273" s="151">
        <f>SUM(G274)</f>
        <v>5191200</v>
      </c>
      <c r="H273" s="151">
        <f>SUM(H274)</f>
        <v>5191200</v>
      </c>
      <c r="I273" s="238">
        <f t="shared" si="45"/>
        <v>100</v>
      </c>
    </row>
    <row r="274" spans="1:9" ht="60.75" x14ac:dyDescent="0.25">
      <c r="A274" s="216" t="s">
        <v>211</v>
      </c>
      <c r="B274" s="9">
        <v>927</v>
      </c>
      <c r="C274" s="102" t="s">
        <v>40</v>
      </c>
      <c r="D274" s="103" t="s">
        <v>59</v>
      </c>
      <c r="E274" s="103" t="s">
        <v>191</v>
      </c>
      <c r="F274" s="102" t="s">
        <v>8</v>
      </c>
      <c r="G274" s="127">
        <f t="shared" ref="G274:H275" si="50">SUM(G275)</f>
        <v>5191200</v>
      </c>
      <c r="H274" s="127">
        <f t="shared" si="50"/>
        <v>5191200</v>
      </c>
      <c r="I274" s="238">
        <f t="shared" si="45"/>
        <v>100</v>
      </c>
    </row>
    <row r="275" spans="1:9" x14ac:dyDescent="0.25">
      <c r="A275" s="92" t="s">
        <v>35</v>
      </c>
      <c r="B275" s="9">
        <v>927</v>
      </c>
      <c r="C275" s="102" t="s">
        <v>40</v>
      </c>
      <c r="D275" s="103" t="s">
        <v>59</v>
      </c>
      <c r="E275" s="103" t="s">
        <v>191</v>
      </c>
      <c r="F275" s="102" t="s">
        <v>36</v>
      </c>
      <c r="G275" s="127">
        <f t="shared" si="50"/>
        <v>5191200</v>
      </c>
      <c r="H275" s="127">
        <f t="shared" si="50"/>
        <v>5191200</v>
      </c>
      <c r="I275" s="238">
        <f t="shared" si="45"/>
        <v>100</v>
      </c>
    </row>
    <row r="276" spans="1:9" ht="23.25" x14ac:dyDescent="0.25">
      <c r="A276" s="92" t="s">
        <v>80</v>
      </c>
      <c r="B276" s="9">
        <v>927</v>
      </c>
      <c r="C276" s="102" t="s">
        <v>40</v>
      </c>
      <c r="D276" s="103" t="s">
        <v>59</v>
      </c>
      <c r="E276" s="103" t="s">
        <v>191</v>
      </c>
      <c r="F276" s="102" t="s">
        <v>81</v>
      </c>
      <c r="G276" s="127">
        <v>5191200</v>
      </c>
      <c r="H276" s="127">
        <v>5191200</v>
      </c>
      <c r="I276" s="238">
        <f t="shared" si="45"/>
        <v>100</v>
      </c>
    </row>
    <row r="277" spans="1:9" x14ac:dyDescent="0.25">
      <c r="A277" s="181" t="s">
        <v>54</v>
      </c>
      <c r="B277" s="182">
        <v>927</v>
      </c>
      <c r="C277" s="177" t="s">
        <v>40</v>
      </c>
      <c r="D277" s="177" t="s">
        <v>27</v>
      </c>
      <c r="E277" s="179" t="s">
        <v>108</v>
      </c>
      <c r="F277" s="178" t="s">
        <v>8</v>
      </c>
      <c r="G277" s="151">
        <f>SUM(G278+G281)</f>
        <v>13946957.02</v>
      </c>
      <c r="H277" s="151">
        <f t="shared" ref="H277" si="51">SUM(H278+H281)</f>
        <v>13840075.35</v>
      </c>
      <c r="I277" s="238">
        <f t="shared" si="45"/>
        <v>99.233655987849318</v>
      </c>
    </row>
    <row r="278" spans="1:9" ht="204" customHeight="1" x14ac:dyDescent="0.25">
      <c r="A278" s="148" t="s">
        <v>192</v>
      </c>
      <c r="B278" s="182">
        <v>927</v>
      </c>
      <c r="C278" s="183" t="s">
        <v>40</v>
      </c>
      <c r="D278" s="184" t="s">
        <v>27</v>
      </c>
      <c r="E278" s="184" t="s">
        <v>240</v>
      </c>
      <c r="F278" s="183" t="s">
        <v>8</v>
      </c>
      <c r="G278" s="151">
        <f>SUM(G279)</f>
        <v>8160380.6200000001</v>
      </c>
      <c r="H278" s="151">
        <f>SUM(H279)</f>
        <v>8062718.6399999997</v>
      </c>
      <c r="I278" s="238">
        <f t="shared" si="45"/>
        <v>98.803217833238762</v>
      </c>
    </row>
    <row r="279" spans="1:9" x14ac:dyDescent="0.25">
      <c r="A279" s="92" t="s">
        <v>47</v>
      </c>
      <c r="B279" s="190">
        <v>927</v>
      </c>
      <c r="C279" s="174" t="s">
        <v>40</v>
      </c>
      <c r="D279" s="173" t="s">
        <v>27</v>
      </c>
      <c r="E279" s="173" t="s">
        <v>240</v>
      </c>
      <c r="F279" s="174" t="s">
        <v>48</v>
      </c>
      <c r="G279" s="127">
        <f>SUM(G280)</f>
        <v>8160380.6200000001</v>
      </c>
      <c r="H279" s="127">
        <f>SUM(H280)</f>
        <v>8062718.6399999997</v>
      </c>
      <c r="I279" s="238">
        <f t="shared" si="45"/>
        <v>98.803217833238762</v>
      </c>
    </row>
    <row r="280" spans="1:9" x14ac:dyDescent="0.25">
      <c r="A280" s="92" t="s">
        <v>49</v>
      </c>
      <c r="B280" s="190">
        <v>927</v>
      </c>
      <c r="C280" s="174" t="s">
        <v>40</v>
      </c>
      <c r="D280" s="173" t="s">
        <v>27</v>
      </c>
      <c r="E280" s="173" t="s">
        <v>240</v>
      </c>
      <c r="F280" s="174" t="s">
        <v>50</v>
      </c>
      <c r="G280" s="127">
        <v>8160380.6200000001</v>
      </c>
      <c r="H280" s="127">
        <v>8062718.6399999997</v>
      </c>
      <c r="I280" s="238">
        <f t="shared" si="45"/>
        <v>98.803217833238762</v>
      </c>
    </row>
    <row r="281" spans="1:9" ht="39" x14ac:dyDescent="0.25">
      <c r="A281" s="148" t="s">
        <v>232</v>
      </c>
      <c r="B281" s="182">
        <v>927</v>
      </c>
      <c r="C281" s="183" t="s">
        <v>40</v>
      </c>
      <c r="D281" s="184" t="s">
        <v>27</v>
      </c>
      <c r="E281" s="184" t="s">
        <v>233</v>
      </c>
      <c r="F281" s="183" t="s">
        <v>8</v>
      </c>
      <c r="G281" s="151">
        <f>SUM(G282)</f>
        <v>5786576.4000000004</v>
      </c>
      <c r="H281" s="151">
        <f t="shared" ref="H281:I281" si="52">SUM(H282)</f>
        <v>5777356.71</v>
      </c>
      <c r="I281" s="238">
        <f t="shared" si="52"/>
        <v>99.840671074523442</v>
      </c>
    </row>
    <row r="282" spans="1:9" x14ac:dyDescent="0.25">
      <c r="A282" s="92" t="s">
        <v>47</v>
      </c>
      <c r="B282" s="9">
        <v>927</v>
      </c>
      <c r="C282" s="102" t="s">
        <v>40</v>
      </c>
      <c r="D282" s="103" t="s">
        <v>27</v>
      </c>
      <c r="E282" s="173" t="s">
        <v>233</v>
      </c>
      <c r="F282" s="102" t="s">
        <v>48</v>
      </c>
      <c r="G282" s="127">
        <f>SUM(G283)</f>
        <v>5786576.4000000004</v>
      </c>
      <c r="H282" s="127">
        <f>SUM(H283)</f>
        <v>5777356.71</v>
      </c>
      <c r="I282" s="238">
        <f t="shared" si="45"/>
        <v>99.840671074523442</v>
      </c>
    </row>
    <row r="283" spans="1:9" x14ac:dyDescent="0.25">
      <c r="A283" s="92" t="s">
        <v>49</v>
      </c>
      <c r="B283" s="9">
        <v>927</v>
      </c>
      <c r="C283" s="102" t="s">
        <v>40</v>
      </c>
      <c r="D283" s="103" t="s">
        <v>27</v>
      </c>
      <c r="E283" s="173" t="s">
        <v>233</v>
      </c>
      <c r="F283" s="102" t="s">
        <v>50</v>
      </c>
      <c r="G283" s="127">
        <v>5786576.4000000004</v>
      </c>
      <c r="H283" s="127">
        <v>5777356.71</v>
      </c>
      <c r="I283" s="238">
        <f t="shared" si="45"/>
        <v>99.840671074523442</v>
      </c>
    </row>
    <row r="284" spans="1:9" ht="26.25" x14ac:dyDescent="0.25">
      <c r="A284" s="181" t="s">
        <v>82</v>
      </c>
      <c r="B284" s="186">
        <v>927</v>
      </c>
      <c r="C284" s="177" t="s">
        <v>40</v>
      </c>
      <c r="D284" s="177" t="s">
        <v>83</v>
      </c>
      <c r="E284" s="179" t="s">
        <v>108</v>
      </c>
      <c r="F284" s="178" t="s">
        <v>8</v>
      </c>
      <c r="G284" s="151">
        <f>SUM(G285+G288+G293)</f>
        <v>3085046.42</v>
      </c>
      <c r="H284" s="151">
        <f>SUM(H285+H288+H293)</f>
        <v>3022867.63</v>
      </c>
      <c r="I284" s="238">
        <f t="shared" si="45"/>
        <v>97.984510391905218</v>
      </c>
    </row>
    <row r="285" spans="1:9" ht="26.25" x14ac:dyDescent="0.25">
      <c r="A285" s="148" t="s">
        <v>84</v>
      </c>
      <c r="B285" s="182">
        <v>927</v>
      </c>
      <c r="C285" s="183" t="s">
        <v>40</v>
      </c>
      <c r="D285" s="183" t="s">
        <v>83</v>
      </c>
      <c r="E285" s="184" t="s">
        <v>193</v>
      </c>
      <c r="F285" s="192" t="s">
        <v>8</v>
      </c>
      <c r="G285" s="151">
        <f t="shared" ref="G285:H286" si="53">SUM(G286)</f>
        <v>2709657.42</v>
      </c>
      <c r="H285" s="151">
        <f t="shared" si="53"/>
        <v>2647478.63</v>
      </c>
      <c r="I285" s="238">
        <f t="shared" si="45"/>
        <v>97.705289622922137</v>
      </c>
    </row>
    <row r="286" spans="1:9" x14ac:dyDescent="0.25">
      <c r="A286" s="176" t="s">
        <v>12</v>
      </c>
      <c r="B286" s="9">
        <v>927</v>
      </c>
      <c r="C286" s="102" t="s">
        <v>40</v>
      </c>
      <c r="D286" s="103">
        <v>12</v>
      </c>
      <c r="E286" s="103" t="s">
        <v>193</v>
      </c>
      <c r="F286" s="102" t="s">
        <v>13</v>
      </c>
      <c r="G286" s="127">
        <f t="shared" si="53"/>
        <v>2709657.42</v>
      </c>
      <c r="H286" s="127">
        <f t="shared" si="53"/>
        <v>2647478.63</v>
      </c>
      <c r="I286" s="238">
        <f t="shared" si="45"/>
        <v>97.705289622922137</v>
      </c>
    </row>
    <row r="287" spans="1:9" ht="23.25" x14ac:dyDescent="0.25">
      <c r="A287" s="92" t="s">
        <v>133</v>
      </c>
      <c r="B287" s="9">
        <v>927</v>
      </c>
      <c r="C287" s="102" t="s">
        <v>40</v>
      </c>
      <c r="D287" s="102" t="s">
        <v>83</v>
      </c>
      <c r="E287" s="103" t="s">
        <v>193</v>
      </c>
      <c r="F287" s="102" t="s">
        <v>15</v>
      </c>
      <c r="G287" s="127">
        <v>2709657.42</v>
      </c>
      <c r="H287" s="127">
        <v>2647478.63</v>
      </c>
      <c r="I287" s="238">
        <f t="shared" si="45"/>
        <v>97.705289622922137</v>
      </c>
    </row>
    <row r="288" spans="1:9" ht="51.75" x14ac:dyDescent="0.25">
      <c r="A288" s="148" t="s">
        <v>273</v>
      </c>
      <c r="B288" s="182">
        <v>927</v>
      </c>
      <c r="C288" s="183" t="s">
        <v>40</v>
      </c>
      <c r="D288" s="183" t="s">
        <v>83</v>
      </c>
      <c r="E288" s="184" t="s">
        <v>113</v>
      </c>
      <c r="F288" s="183" t="s">
        <v>8</v>
      </c>
      <c r="G288" s="151">
        <f>SUM(G289+G291)</f>
        <v>325389</v>
      </c>
      <c r="H288" s="151">
        <f>SUM(H289+H291)</f>
        <v>325389</v>
      </c>
      <c r="I288" s="238">
        <f t="shared" si="45"/>
        <v>100</v>
      </c>
    </row>
    <row r="289" spans="1:9" ht="43.5" x14ac:dyDescent="0.25">
      <c r="A289" s="176" t="s">
        <v>29</v>
      </c>
      <c r="B289" s="9">
        <v>927</v>
      </c>
      <c r="C289" s="102" t="s">
        <v>40</v>
      </c>
      <c r="D289" s="102" t="s">
        <v>83</v>
      </c>
      <c r="E289" s="103" t="s">
        <v>113</v>
      </c>
      <c r="F289" s="102" t="s">
        <v>30</v>
      </c>
      <c r="G289" s="127">
        <f t="shared" ref="G289:H289" si="54">SUM(G290)</f>
        <v>261855.83</v>
      </c>
      <c r="H289" s="127">
        <f t="shared" si="54"/>
        <v>261855.83</v>
      </c>
      <c r="I289" s="238">
        <f t="shared" si="45"/>
        <v>100</v>
      </c>
    </row>
    <row r="290" spans="1:9" x14ac:dyDescent="0.25">
      <c r="A290" s="92" t="s">
        <v>31</v>
      </c>
      <c r="B290" s="9">
        <v>927</v>
      </c>
      <c r="C290" s="102" t="s">
        <v>40</v>
      </c>
      <c r="D290" s="102" t="s">
        <v>83</v>
      </c>
      <c r="E290" s="103" t="s">
        <v>113</v>
      </c>
      <c r="F290" s="102" t="s">
        <v>32</v>
      </c>
      <c r="G290" s="127">
        <v>261855.83</v>
      </c>
      <c r="H290" s="127">
        <v>261855.83</v>
      </c>
      <c r="I290" s="238">
        <f t="shared" si="45"/>
        <v>100</v>
      </c>
    </row>
    <row r="291" spans="1:9" x14ac:dyDescent="0.25">
      <c r="A291" s="176" t="s">
        <v>12</v>
      </c>
      <c r="B291" s="9">
        <v>927</v>
      </c>
      <c r="C291" s="102" t="s">
        <v>40</v>
      </c>
      <c r="D291" s="102" t="s">
        <v>83</v>
      </c>
      <c r="E291" s="103" t="s">
        <v>113</v>
      </c>
      <c r="F291" s="102" t="s">
        <v>13</v>
      </c>
      <c r="G291" s="127">
        <f>SUM(G292)</f>
        <v>63533.17</v>
      </c>
      <c r="H291" s="127">
        <f>SUM(H292)</f>
        <v>63533.17</v>
      </c>
      <c r="I291" s="238">
        <f t="shared" si="45"/>
        <v>100</v>
      </c>
    </row>
    <row r="292" spans="1:9" ht="23.25" x14ac:dyDescent="0.25">
      <c r="A292" s="92" t="s">
        <v>133</v>
      </c>
      <c r="B292" s="9">
        <v>927</v>
      </c>
      <c r="C292" s="102" t="s">
        <v>40</v>
      </c>
      <c r="D292" s="102" t="s">
        <v>83</v>
      </c>
      <c r="E292" s="103" t="s">
        <v>113</v>
      </c>
      <c r="F292" s="102" t="s">
        <v>15</v>
      </c>
      <c r="G292" s="127">
        <v>63533.17</v>
      </c>
      <c r="H292" s="127">
        <v>63533.17</v>
      </c>
      <c r="I292" s="238">
        <f t="shared" si="45"/>
        <v>100</v>
      </c>
    </row>
    <row r="293" spans="1:9" x14ac:dyDescent="0.25">
      <c r="A293" s="148" t="s">
        <v>195</v>
      </c>
      <c r="B293" s="182">
        <v>927</v>
      </c>
      <c r="C293" s="183" t="s">
        <v>40</v>
      </c>
      <c r="D293" s="183" t="s">
        <v>83</v>
      </c>
      <c r="E293" s="184" t="s">
        <v>194</v>
      </c>
      <c r="F293" s="192" t="s">
        <v>8</v>
      </c>
      <c r="G293" s="151">
        <f t="shared" ref="G293:H294" si="55">SUM(G294)</f>
        <v>50000</v>
      </c>
      <c r="H293" s="151">
        <f t="shared" si="55"/>
        <v>50000</v>
      </c>
      <c r="I293" s="238">
        <f t="shared" si="45"/>
        <v>100</v>
      </c>
    </row>
    <row r="294" spans="1:9" x14ac:dyDescent="0.25">
      <c r="A294" s="176" t="s">
        <v>35</v>
      </c>
      <c r="B294" s="9">
        <v>927</v>
      </c>
      <c r="C294" s="102" t="s">
        <v>40</v>
      </c>
      <c r="D294" s="102" t="s">
        <v>83</v>
      </c>
      <c r="E294" s="173" t="s">
        <v>194</v>
      </c>
      <c r="F294" s="102" t="s">
        <v>36</v>
      </c>
      <c r="G294" s="127">
        <f t="shared" si="55"/>
        <v>50000</v>
      </c>
      <c r="H294" s="127">
        <f t="shared" si="55"/>
        <v>50000</v>
      </c>
      <c r="I294" s="238">
        <f t="shared" si="45"/>
        <v>100</v>
      </c>
    </row>
    <row r="295" spans="1:9" ht="23.25" x14ac:dyDescent="0.25">
      <c r="A295" s="92" t="s">
        <v>80</v>
      </c>
      <c r="B295" s="9">
        <v>927</v>
      </c>
      <c r="C295" s="102" t="s">
        <v>40</v>
      </c>
      <c r="D295" s="102" t="s">
        <v>83</v>
      </c>
      <c r="E295" s="173" t="s">
        <v>194</v>
      </c>
      <c r="F295" s="102" t="s">
        <v>81</v>
      </c>
      <c r="G295" s="127">
        <v>50000</v>
      </c>
      <c r="H295" s="127">
        <v>50000</v>
      </c>
      <c r="I295" s="238">
        <f t="shared" si="45"/>
        <v>100</v>
      </c>
    </row>
    <row r="296" spans="1:9" ht="18.75" x14ac:dyDescent="0.3">
      <c r="A296" s="217" t="s">
        <v>55</v>
      </c>
      <c r="B296" s="182">
        <v>927</v>
      </c>
      <c r="C296" s="183" t="s">
        <v>56</v>
      </c>
      <c r="D296" s="183" t="s">
        <v>7</v>
      </c>
      <c r="E296" s="183" t="s">
        <v>108</v>
      </c>
      <c r="F296" s="183" t="s">
        <v>8</v>
      </c>
      <c r="G296" s="151">
        <f>SUM(G297+G304)</f>
        <v>10818391.089999998</v>
      </c>
      <c r="H296" s="151">
        <f t="shared" ref="H296" si="56">SUM(H297+H304)</f>
        <v>10368705.9</v>
      </c>
      <c r="I296" s="238">
        <f t="shared" si="45"/>
        <v>95.843326551434572</v>
      </c>
    </row>
    <row r="297" spans="1:9" ht="18.75" x14ac:dyDescent="0.3">
      <c r="A297" s="218" t="s">
        <v>85</v>
      </c>
      <c r="B297" s="186">
        <v>927</v>
      </c>
      <c r="C297" s="177" t="s">
        <v>56</v>
      </c>
      <c r="D297" s="177" t="s">
        <v>22</v>
      </c>
      <c r="E297" s="177" t="s">
        <v>108</v>
      </c>
      <c r="F297" s="177" t="s">
        <v>8</v>
      </c>
      <c r="G297" s="151">
        <f>SUM(G298+G301)</f>
        <v>233922.35</v>
      </c>
      <c r="H297" s="151">
        <f>SUM(H298+H301)</f>
        <v>210940.31</v>
      </c>
      <c r="I297" s="238">
        <f t="shared" si="45"/>
        <v>90.175355197996254</v>
      </c>
    </row>
    <row r="298" spans="1:9" ht="51.75" x14ac:dyDescent="0.25">
      <c r="A298" s="165" t="s">
        <v>197</v>
      </c>
      <c r="B298" s="186">
        <v>927</v>
      </c>
      <c r="C298" s="177" t="s">
        <v>56</v>
      </c>
      <c r="D298" s="177" t="s">
        <v>22</v>
      </c>
      <c r="E298" s="179" t="s">
        <v>196</v>
      </c>
      <c r="F298" s="178" t="s">
        <v>8</v>
      </c>
      <c r="G298" s="151">
        <f>SUM(G299)</f>
        <v>62000</v>
      </c>
      <c r="H298" s="151">
        <f>SUM(H299)</f>
        <v>39017.96</v>
      </c>
      <c r="I298" s="238">
        <f t="shared" si="45"/>
        <v>62.932193548387097</v>
      </c>
    </row>
    <row r="299" spans="1:9" x14ac:dyDescent="0.25">
      <c r="A299" s="176" t="s">
        <v>12</v>
      </c>
      <c r="B299" s="9">
        <v>927</v>
      </c>
      <c r="C299" s="102" t="s">
        <v>56</v>
      </c>
      <c r="D299" s="102" t="s">
        <v>22</v>
      </c>
      <c r="E299" s="173" t="s">
        <v>196</v>
      </c>
      <c r="F299" s="102" t="s">
        <v>13</v>
      </c>
      <c r="G299" s="127">
        <f t="shared" ref="G299:H302" si="57">SUM(G300)</f>
        <v>62000</v>
      </c>
      <c r="H299" s="127">
        <f t="shared" si="57"/>
        <v>39017.96</v>
      </c>
      <c r="I299" s="238">
        <f t="shared" si="45"/>
        <v>62.932193548387097</v>
      </c>
    </row>
    <row r="300" spans="1:9" ht="23.25" x14ac:dyDescent="0.25">
      <c r="A300" s="92" t="s">
        <v>133</v>
      </c>
      <c r="B300" s="9">
        <v>927</v>
      </c>
      <c r="C300" s="102" t="s">
        <v>56</v>
      </c>
      <c r="D300" s="102" t="s">
        <v>22</v>
      </c>
      <c r="E300" s="173" t="s">
        <v>196</v>
      </c>
      <c r="F300" s="102" t="s">
        <v>15</v>
      </c>
      <c r="G300" s="127">
        <v>62000</v>
      </c>
      <c r="H300" s="127">
        <v>39017.96</v>
      </c>
      <c r="I300" s="238">
        <f t="shared" si="45"/>
        <v>62.932193548387097</v>
      </c>
    </row>
    <row r="301" spans="1:9" ht="102.75" x14ac:dyDescent="0.25">
      <c r="A301" s="165" t="s">
        <v>220</v>
      </c>
      <c r="B301" s="186">
        <v>927</v>
      </c>
      <c r="C301" s="177" t="s">
        <v>56</v>
      </c>
      <c r="D301" s="177" t="s">
        <v>22</v>
      </c>
      <c r="E301" s="179" t="s">
        <v>219</v>
      </c>
      <c r="F301" s="178" t="s">
        <v>8</v>
      </c>
      <c r="G301" s="151">
        <f>SUM(G302)</f>
        <v>171922.35</v>
      </c>
      <c r="H301" s="151">
        <f>SUM(H302)</f>
        <v>171922.35</v>
      </c>
      <c r="I301" s="238">
        <f t="shared" si="45"/>
        <v>100</v>
      </c>
    </row>
    <row r="302" spans="1:9" x14ac:dyDescent="0.25">
      <c r="A302" s="92" t="s">
        <v>47</v>
      </c>
      <c r="B302" s="9">
        <v>927</v>
      </c>
      <c r="C302" s="102" t="s">
        <v>56</v>
      </c>
      <c r="D302" s="102" t="s">
        <v>22</v>
      </c>
      <c r="E302" s="173" t="s">
        <v>219</v>
      </c>
      <c r="F302" s="102" t="s">
        <v>48</v>
      </c>
      <c r="G302" s="127">
        <f t="shared" si="57"/>
        <v>171922.35</v>
      </c>
      <c r="H302" s="127">
        <f t="shared" si="57"/>
        <v>171922.35</v>
      </c>
      <c r="I302" s="238">
        <f t="shared" si="45"/>
        <v>100</v>
      </c>
    </row>
    <row r="303" spans="1:9" x14ac:dyDescent="0.25">
      <c r="A303" s="92" t="s">
        <v>49</v>
      </c>
      <c r="B303" s="9">
        <v>927</v>
      </c>
      <c r="C303" s="102" t="s">
        <v>56</v>
      </c>
      <c r="D303" s="102" t="s">
        <v>22</v>
      </c>
      <c r="E303" s="173" t="s">
        <v>219</v>
      </c>
      <c r="F303" s="102" t="s">
        <v>50</v>
      </c>
      <c r="G303" s="127">
        <v>171922.35</v>
      </c>
      <c r="H303" s="127">
        <v>171922.35</v>
      </c>
      <c r="I303" s="238">
        <f t="shared" si="45"/>
        <v>100</v>
      </c>
    </row>
    <row r="304" spans="1:9" ht="15.75" x14ac:dyDescent="0.25">
      <c r="A304" s="219" t="s">
        <v>58</v>
      </c>
      <c r="B304" s="186">
        <v>927</v>
      </c>
      <c r="C304" s="177" t="s">
        <v>56</v>
      </c>
      <c r="D304" s="177" t="s">
        <v>24</v>
      </c>
      <c r="E304" s="177" t="s">
        <v>108</v>
      </c>
      <c r="F304" s="177" t="s">
        <v>8</v>
      </c>
      <c r="G304" s="151">
        <f>SUM(G305+G318+G313+G321+G310)</f>
        <v>10584468.739999998</v>
      </c>
      <c r="H304" s="151">
        <f>SUM(H305+H318+H313+H321+H310)</f>
        <v>10157765.59</v>
      </c>
      <c r="I304" s="238">
        <f t="shared" si="45"/>
        <v>95.968591712237426</v>
      </c>
    </row>
    <row r="305" spans="1:9" ht="26.25" x14ac:dyDescent="0.25">
      <c r="A305" s="69" t="s">
        <v>223</v>
      </c>
      <c r="B305" s="22">
        <v>927</v>
      </c>
      <c r="C305" s="134" t="s">
        <v>56</v>
      </c>
      <c r="D305" s="81" t="s">
        <v>24</v>
      </c>
      <c r="E305" s="129" t="s">
        <v>208</v>
      </c>
      <c r="F305" s="133" t="s">
        <v>8</v>
      </c>
      <c r="G305" s="151">
        <f>SUM(G306)</f>
        <v>4349095.9000000004</v>
      </c>
      <c r="H305" s="151">
        <f>SUM(H306)</f>
        <v>4349095.9000000004</v>
      </c>
      <c r="I305" s="238">
        <f t="shared" si="45"/>
        <v>100</v>
      </c>
    </row>
    <row r="306" spans="1:9" ht="22.5" x14ac:dyDescent="0.25">
      <c r="A306" s="70" t="s">
        <v>71</v>
      </c>
      <c r="B306" s="43">
        <v>927</v>
      </c>
      <c r="C306" s="64" t="s">
        <v>56</v>
      </c>
      <c r="D306" s="58" t="s">
        <v>24</v>
      </c>
      <c r="E306" s="93" t="s">
        <v>208</v>
      </c>
      <c r="F306" s="95">
        <v>400</v>
      </c>
      <c r="G306" s="127">
        <f>SUM(G307)</f>
        <v>4349095.9000000004</v>
      </c>
      <c r="H306" s="127">
        <f>SUM(H307)</f>
        <v>4349095.9000000004</v>
      </c>
      <c r="I306" s="238">
        <f t="shared" si="45"/>
        <v>100</v>
      </c>
    </row>
    <row r="307" spans="1:9" x14ac:dyDescent="0.25">
      <c r="A307" s="62" t="s">
        <v>73</v>
      </c>
      <c r="B307" s="43">
        <v>927</v>
      </c>
      <c r="C307" s="64" t="s">
        <v>56</v>
      </c>
      <c r="D307" s="58" t="s">
        <v>24</v>
      </c>
      <c r="E307" s="93" t="s">
        <v>208</v>
      </c>
      <c r="F307" s="95">
        <v>410</v>
      </c>
      <c r="G307" s="127">
        <f>SUM(G309:G309)</f>
        <v>4349095.9000000004</v>
      </c>
      <c r="H307" s="127">
        <f>SUM(H309:H309)</f>
        <v>4349095.9000000004</v>
      </c>
      <c r="I307" s="238">
        <f t="shared" ref="I307:I354" si="58">SUM(H307/G307)*100</f>
        <v>100</v>
      </c>
    </row>
    <row r="308" spans="1:9" x14ac:dyDescent="0.25">
      <c r="A308" s="62" t="s">
        <v>209</v>
      </c>
      <c r="B308" s="43"/>
      <c r="C308" s="64"/>
      <c r="D308" s="58"/>
      <c r="E308" s="93"/>
      <c r="F308" s="58"/>
      <c r="G308" s="127"/>
      <c r="H308" s="127"/>
      <c r="I308" s="238"/>
    </row>
    <row r="309" spans="1:9" s="222" customFormat="1" ht="24" customHeight="1" x14ac:dyDescent="0.25">
      <c r="A309" s="92" t="s">
        <v>242</v>
      </c>
      <c r="B309" s="9">
        <v>927</v>
      </c>
      <c r="C309" s="102" t="s">
        <v>56</v>
      </c>
      <c r="D309" s="102" t="s">
        <v>24</v>
      </c>
      <c r="E309" s="103" t="s">
        <v>208</v>
      </c>
      <c r="F309" s="102" t="s">
        <v>74</v>
      </c>
      <c r="G309" s="127">
        <v>4349095.9000000004</v>
      </c>
      <c r="H309" s="127">
        <v>4349095.9000000004</v>
      </c>
      <c r="I309" s="238">
        <f t="shared" si="58"/>
        <v>100</v>
      </c>
    </row>
    <row r="310" spans="1:9" s="222" customFormat="1" ht="77.25" x14ac:dyDescent="0.25">
      <c r="A310" s="148" t="s">
        <v>254</v>
      </c>
      <c r="B310" s="36">
        <v>927</v>
      </c>
      <c r="C310" s="134" t="s">
        <v>56</v>
      </c>
      <c r="D310" s="81" t="s">
        <v>24</v>
      </c>
      <c r="E310" s="129" t="s">
        <v>255</v>
      </c>
      <c r="F310" s="130" t="s">
        <v>8</v>
      </c>
      <c r="G310" s="151">
        <f>SUM(G311)</f>
        <v>376255.29</v>
      </c>
      <c r="H310" s="151">
        <f>SUM(H311)</f>
        <v>376255.29</v>
      </c>
      <c r="I310" s="238">
        <f t="shared" si="58"/>
        <v>100</v>
      </c>
    </row>
    <row r="311" spans="1:9" s="222" customFormat="1" x14ac:dyDescent="0.25">
      <c r="A311" s="62" t="s">
        <v>47</v>
      </c>
      <c r="B311" s="43">
        <v>927</v>
      </c>
      <c r="C311" s="64" t="s">
        <v>56</v>
      </c>
      <c r="D311" s="58" t="s">
        <v>24</v>
      </c>
      <c r="E311" s="93" t="s">
        <v>255</v>
      </c>
      <c r="F311" s="58" t="s">
        <v>48</v>
      </c>
      <c r="G311" s="127">
        <f t="shared" ref="G311:H311" si="59">SUM(G312)</f>
        <v>376255.29</v>
      </c>
      <c r="H311" s="127">
        <f t="shared" si="59"/>
        <v>376255.29</v>
      </c>
      <c r="I311" s="238">
        <f t="shared" si="58"/>
        <v>100</v>
      </c>
    </row>
    <row r="312" spans="1:9" s="222" customFormat="1" x14ac:dyDescent="0.25">
      <c r="A312" s="62" t="s">
        <v>49</v>
      </c>
      <c r="B312" s="43">
        <v>927</v>
      </c>
      <c r="C312" s="64" t="s">
        <v>56</v>
      </c>
      <c r="D312" s="58" t="s">
        <v>24</v>
      </c>
      <c r="E312" s="93" t="s">
        <v>255</v>
      </c>
      <c r="F312" s="58" t="s">
        <v>50</v>
      </c>
      <c r="G312" s="127">
        <v>376255.29</v>
      </c>
      <c r="H312" s="127">
        <v>376255.29</v>
      </c>
      <c r="I312" s="238">
        <f t="shared" si="58"/>
        <v>100</v>
      </c>
    </row>
    <row r="313" spans="1:9" ht="26.25" x14ac:dyDescent="0.25">
      <c r="A313" s="69" t="s">
        <v>223</v>
      </c>
      <c r="B313" s="22">
        <v>927</v>
      </c>
      <c r="C313" s="134" t="s">
        <v>56</v>
      </c>
      <c r="D313" s="81" t="s">
        <v>24</v>
      </c>
      <c r="E313" s="129" t="s">
        <v>250</v>
      </c>
      <c r="F313" s="133" t="s">
        <v>8</v>
      </c>
      <c r="G313" s="151">
        <f>SUM(G314)</f>
        <v>159575</v>
      </c>
      <c r="H313" s="151">
        <f>SUM(H314)</f>
        <v>0</v>
      </c>
      <c r="I313" s="238">
        <f t="shared" si="58"/>
        <v>0</v>
      </c>
    </row>
    <row r="314" spans="1:9" ht="22.5" x14ac:dyDescent="0.25">
      <c r="A314" s="70" t="s">
        <v>71</v>
      </c>
      <c r="B314" s="43">
        <v>927</v>
      </c>
      <c r="C314" s="64" t="s">
        <v>56</v>
      </c>
      <c r="D314" s="58" t="s">
        <v>24</v>
      </c>
      <c r="E314" s="93" t="s">
        <v>250</v>
      </c>
      <c r="F314" s="95">
        <v>400</v>
      </c>
      <c r="G314" s="127">
        <f>SUM(G315)</f>
        <v>159575</v>
      </c>
      <c r="H314" s="127">
        <f>SUM(H315)</f>
        <v>0</v>
      </c>
      <c r="I314" s="238">
        <f t="shared" si="58"/>
        <v>0</v>
      </c>
    </row>
    <row r="315" spans="1:9" x14ac:dyDescent="0.25">
      <c r="A315" s="62" t="s">
        <v>73</v>
      </c>
      <c r="B315" s="43">
        <v>927</v>
      </c>
      <c r="C315" s="64" t="s">
        <v>56</v>
      </c>
      <c r="D315" s="58" t="s">
        <v>24</v>
      </c>
      <c r="E315" s="93" t="s">
        <v>250</v>
      </c>
      <c r="F315" s="95">
        <v>410</v>
      </c>
      <c r="G315" s="127">
        <f>SUM(G317:G317)</f>
        <v>159575</v>
      </c>
      <c r="H315" s="127">
        <f>SUM(H317:H317)</f>
        <v>0</v>
      </c>
      <c r="I315" s="238">
        <f t="shared" si="58"/>
        <v>0</v>
      </c>
    </row>
    <row r="316" spans="1:9" x14ac:dyDescent="0.25">
      <c r="A316" s="62" t="s">
        <v>209</v>
      </c>
      <c r="B316" s="43"/>
      <c r="C316" s="64"/>
      <c r="D316" s="58"/>
      <c r="E316" s="93"/>
      <c r="F316" s="58"/>
      <c r="G316" s="127"/>
      <c r="H316" s="127"/>
      <c r="I316" s="238"/>
    </row>
    <row r="317" spans="1:9" ht="23.25" x14ac:dyDescent="0.25">
      <c r="A317" s="92" t="s">
        <v>241</v>
      </c>
      <c r="B317" s="9">
        <v>927</v>
      </c>
      <c r="C317" s="102" t="s">
        <v>56</v>
      </c>
      <c r="D317" s="102" t="s">
        <v>24</v>
      </c>
      <c r="E317" s="93" t="s">
        <v>250</v>
      </c>
      <c r="F317" s="102" t="s">
        <v>74</v>
      </c>
      <c r="G317" s="127">
        <v>159575</v>
      </c>
      <c r="H317" s="127">
        <v>0</v>
      </c>
      <c r="I317" s="238">
        <f t="shared" si="58"/>
        <v>0</v>
      </c>
    </row>
    <row r="318" spans="1:9" ht="28.9" customHeight="1" x14ac:dyDescent="0.25">
      <c r="A318" s="73" t="s">
        <v>276</v>
      </c>
      <c r="B318" s="36">
        <v>927</v>
      </c>
      <c r="C318" s="134" t="s">
        <v>56</v>
      </c>
      <c r="D318" s="81" t="s">
        <v>24</v>
      </c>
      <c r="E318" s="84" t="s">
        <v>247</v>
      </c>
      <c r="F318" s="130" t="s">
        <v>8</v>
      </c>
      <c r="G318" s="151">
        <f>SUM(G319)</f>
        <v>832138</v>
      </c>
      <c r="H318" s="151">
        <f>SUM(H319)</f>
        <v>832138</v>
      </c>
      <c r="I318" s="238">
        <f t="shared" si="58"/>
        <v>100</v>
      </c>
    </row>
    <row r="319" spans="1:9" x14ac:dyDescent="0.25">
      <c r="A319" s="176" t="s">
        <v>12</v>
      </c>
      <c r="B319" s="9">
        <v>927</v>
      </c>
      <c r="C319" s="64" t="s">
        <v>56</v>
      </c>
      <c r="D319" s="58" t="s">
        <v>24</v>
      </c>
      <c r="E319" s="93" t="s">
        <v>247</v>
      </c>
      <c r="F319" s="102" t="s">
        <v>13</v>
      </c>
      <c r="G319" s="127">
        <f>SUM(G320)</f>
        <v>832138</v>
      </c>
      <c r="H319" s="127">
        <f>SUM(H320)</f>
        <v>832138</v>
      </c>
      <c r="I319" s="238">
        <f t="shared" si="58"/>
        <v>100</v>
      </c>
    </row>
    <row r="320" spans="1:9" ht="23.25" x14ac:dyDescent="0.25">
      <c r="A320" s="92" t="s">
        <v>133</v>
      </c>
      <c r="B320" s="9">
        <v>927</v>
      </c>
      <c r="C320" s="64" t="s">
        <v>56</v>
      </c>
      <c r="D320" s="58" t="s">
        <v>24</v>
      </c>
      <c r="E320" s="93" t="s">
        <v>247</v>
      </c>
      <c r="F320" s="102" t="s">
        <v>15</v>
      </c>
      <c r="G320" s="127">
        <v>832138</v>
      </c>
      <c r="H320" s="127">
        <v>832138</v>
      </c>
      <c r="I320" s="238">
        <f t="shared" si="58"/>
        <v>100</v>
      </c>
    </row>
    <row r="321" spans="1:9" ht="21" customHeight="1" x14ac:dyDescent="0.25">
      <c r="A321" s="148" t="s">
        <v>231</v>
      </c>
      <c r="B321" s="36">
        <v>927</v>
      </c>
      <c r="C321" s="134" t="s">
        <v>56</v>
      </c>
      <c r="D321" s="81" t="s">
        <v>24</v>
      </c>
      <c r="E321" s="129" t="s">
        <v>253</v>
      </c>
      <c r="F321" s="130" t="s">
        <v>8</v>
      </c>
      <c r="G321" s="151">
        <f>SUM(G322+G326+G324)</f>
        <v>4867404.55</v>
      </c>
      <c r="H321" s="151">
        <f t="shared" ref="H321" si="60">SUM(H322+H326+H324)</f>
        <v>4600276.4000000004</v>
      </c>
      <c r="I321" s="238">
        <f t="shared" si="58"/>
        <v>94.511897516305694</v>
      </c>
    </row>
    <row r="322" spans="1:9" x14ac:dyDescent="0.25">
      <c r="A322" s="176" t="s">
        <v>12</v>
      </c>
      <c r="B322" s="9">
        <v>927</v>
      </c>
      <c r="C322" s="64" t="s">
        <v>56</v>
      </c>
      <c r="D322" s="58" t="s">
        <v>24</v>
      </c>
      <c r="E322" s="93" t="s">
        <v>253</v>
      </c>
      <c r="F322" s="102" t="s">
        <v>13</v>
      </c>
      <c r="G322" s="127">
        <f t="shared" ref="G322:H326" si="61">SUM(G323)</f>
        <v>1542252.95</v>
      </c>
      <c r="H322" s="127">
        <f t="shared" si="61"/>
        <v>1329170.57</v>
      </c>
      <c r="I322" s="238">
        <f t="shared" si="58"/>
        <v>86.183694445194618</v>
      </c>
    </row>
    <row r="323" spans="1:9" ht="23.25" x14ac:dyDescent="0.25">
      <c r="A323" s="92" t="s">
        <v>133</v>
      </c>
      <c r="B323" s="9">
        <v>927</v>
      </c>
      <c r="C323" s="64" t="s">
        <v>56</v>
      </c>
      <c r="D323" s="58" t="s">
        <v>24</v>
      </c>
      <c r="E323" s="93" t="s">
        <v>253</v>
      </c>
      <c r="F323" s="102" t="s">
        <v>15</v>
      </c>
      <c r="G323" s="127">
        <v>1542252.95</v>
      </c>
      <c r="H323" s="127">
        <v>1329170.57</v>
      </c>
      <c r="I323" s="238">
        <f t="shared" si="58"/>
        <v>86.183694445194618</v>
      </c>
    </row>
    <row r="324" spans="1:9" ht="25.15" customHeight="1" x14ac:dyDescent="0.25">
      <c r="A324" s="70" t="s">
        <v>71</v>
      </c>
      <c r="B324" s="9">
        <v>927</v>
      </c>
      <c r="C324" s="64" t="s">
        <v>56</v>
      </c>
      <c r="D324" s="58" t="s">
        <v>24</v>
      </c>
      <c r="E324" s="93" t="s">
        <v>253</v>
      </c>
      <c r="F324" s="102" t="s">
        <v>72</v>
      </c>
      <c r="G324" s="127">
        <f>SUM(G325)</f>
        <v>767560</v>
      </c>
      <c r="H324" s="127">
        <f t="shared" ref="H324" si="62">SUM(H325)</f>
        <v>767560</v>
      </c>
      <c r="I324" s="238">
        <f t="shared" si="58"/>
        <v>100</v>
      </c>
    </row>
    <row r="325" spans="1:9" x14ac:dyDescent="0.25">
      <c r="A325" s="62" t="s">
        <v>73</v>
      </c>
      <c r="B325" s="9">
        <v>927</v>
      </c>
      <c r="C325" s="64" t="s">
        <v>56</v>
      </c>
      <c r="D325" s="58" t="s">
        <v>24</v>
      </c>
      <c r="E325" s="93" t="s">
        <v>253</v>
      </c>
      <c r="F325" s="102" t="s">
        <v>74</v>
      </c>
      <c r="G325" s="127">
        <v>767560</v>
      </c>
      <c r="H325" s="127">
        <v>767560</v>
      </c>
      <c r="I325" s="238">
        <f t="shared" si="58"/>
        <v>100</v>
      </c>
    </row>
    <row r="326" spans="1:9" x14ac:dyDescent="0.25">
      <c r="A326" s="176" t="s">
        <v>35</v>
      </c>
      <c r="B326" s="9">
        <v>927</v>
      </c>
      <c r="C326" s="64" t="s">
        <v>56</v>
      </c>
      <c r="D326" s="58" t="s">
        <v>24</v>
      </c>
      <c r="E326" s="93" t="s">
        <v>253</v>
      </c>
      <c r="F326" s="102" t="s">
        <v>36</v>
      </c>
      <c r="G326" s="127">
        <f t="shared" si="61"/>
        <v>2557591.6</v>
      </c>
      <c r="H326" s="127">
        <f t="shared" si="61"/>
        <v>2503545.83</v>
      </c>
      <c r="I326" s="238">
        <f t="shared" si="58"/>
        <v>97.886849096626676</v>
      </c>
    </row>
    <row r="327" spans="1:9" ht="23.25" x14ac:dyDescent="0.25">
      <c r="A327" s="92" t="s">
        <v>80</v>
      </c>
      <c r="B327" s="9">
        <v>927</v>
      </c>
      <c r="C327" s="64" t="s">
        <v>56</v>
      </c>
      <c r="D327" s="58" t="s">
        <v>24</v>
      </c>
      <c r="E327" s="93" t="s">
        <v>253</v>
      </c>
      <c r="F327" s="102" t="s">
        <v>81</v>
      </c>
      <c r="G327" s="127">
        <v>2557591.6</v>
      </c>
      <c r="H327" s="127">
        <v>2503545.83</v>
      </c>
      <c r="I327" s="238">
        <f t="shared" si="58"/>
        <v>97.886849096626676</v>
      </c>
    </row>
    <row r="328" spans="1:9" s="222" customFormat="1" ht="18" x14ac:dyDescent="0.25">
      <c r="A328" s="80" t="s">
        <v>295</v>
      </c>
      <c r="B328" s="86" t="s">
        <v>86</v>
      </c>
      <c r="C328" s="86" t="s">
        <v>44</v>
      </c>
      <c r="D328" s="82" t="s">
        <v>7</v>
      </c>
      <c r="E328" s="82" t="s">
        <v>108</v>
      </c>
      <c r="F328" s="82" t="s">
        <v>8</v>
      </c>
      <c r="G328" s="115">
        <f>SUM(G329)</f>
        <v>100000</v>
      </c>
      <c r="H328" s="115">
        <f>SUM(H329)</f>
        <v>99500</v>
      </c>
      <c r="I328" s="238">
        <f t="shared" si="58"/>
        <v>99.5</v>
      </c>
    </row>
    <row r="329" spans="1:9" s="222" customFormat="1" ht="26.25" x14ac:dyDescent="0.25">
      <c r="A329" s="188" t="s">
        <v>296</v>
      </c>
      <c r="B329" s="186">
        <v>927</v>
      </c>
      <c r="C329" s="177" t="s">
        <v>44</v>
      </c>
      <c r="D329" s="179" t="s">
        <v>56</v>
      </c>
      <c r="E329" s="179" t="s">
        <v>108</v>
      </c>
      <c r="F329" s="178" t="s">
        <v>8</v>
      </c>
      <c r="G329" s="115">
        <f t="shared" ref="G329:I331" si="63">SUM(G330)</f>
        <v>100000</v>
      </c>
      <c r="H329" s="115">
        <f t="shared" si="63"/>
        <v>99500</v>
      </c>
      <c r="I329" s="238">
        <f t="shared" si="58"/>
        <v>99.5</v>
      </c>
    </row>
    <row r="330" spans="1:9" s="222" customFormat="1" x14ac:dyDescent="0.25">
      <c r="A330" s="165" t="s">
        <v>297</v>
      </c>
      <c r="B330" s="186">
        <v>927</v>
      </c>
      <c r="C330" s="177" t="s">
        <v>44</v>
      </c>
      <c r="D330" s="179" t="s">
        <v>56</v>
      </c>
      <c r="E330" s="184" t="s">
        <v>298</v>
      </c>
      <c r="F330" s="178" t="s">
        <v>8</v>
      </c>
      <c r="G330" s="151">
        <f>SUM(G331)</f>
        <v>100000</v>
      </c>
      <c r="H330" s="151">
        <f t="shared" si="63"/>
        <v>99500</v>
      </c>
      <c r="I330" s="238">
        <f t="shared" si="63"/>
        <v>99.5</v>
      </c>
    </row>
    <row r="331" spans="1:9" s="222" customFormat="1" x14ac:dyDescent="0.25">
      <c r="A331" s="92" t="s">
        <v>12</v>
      </c>
      <c r="B331" s="9">
        <v>927</v>
      </c>
      <c r="C331" s="174" t="s">
        <v>44</v>
      </c>
      <c r="D331" s="173" t="s">
        <v>56</v>
      </c>
      <c r="E331" s="173" t="s">
        <v>298</v>
      </c>
      <c r="F331" s="102" t="s">
        <v>13</v>
      </c>
      <c r="G331" s="127">
        <f t="shared" si="63"/>
        <v>100000</v>
      </c>
      <c r="H331" s="127">
        <f t="shared" si="63"/>
        <v>99500</v>
      </c>
      <c r="I331" s="238">
        <f t="shared" si="58"/>
        <v>99.5</v>
      </c>
    </row>
    <row r="332" spans="1:9" s="222" customFormat="1" ht="33.75" x14ac:dyDescent="0.25">
      <c r="A332" s="180" t="s">
        <v>128</v>
      </c>
      <c r="B332" s="9">
        <v>927</v>
      </c>
      <c r="C332" s="174" t="s">
        <v>44</v>
      </c>
      <c r="D332" s="173" t="s">
        <v>56</v>
      </c>
      <c r="E332" s="173" t="s">
        <v>298</v>
      </c>
      <c r="F332" s="102" t="s">
        <v>15</v>
      </c>
      <c r="G332" s="127">
        <v>100000</v>
      </c>
      <c r="H332" s="127">
        <v>99500</v>
      </c>
      <c r="I332" s="238">
        <f t="shared" si="58"/>
        <v>99.5</v>
      </c>
    </row>
    <row r="333" spans="1:9" ht="18" x14ac:dyDescent="0.25">
      <c r="A333" s="18" t="s">
        <v>18</v>
      </c>
      <c r="B333" s="86" t="s">
        <v>86</v>
      </c>
      <c r="C333" s="86" t="s">
        <v>20</v>
      </c>
      <c r="D333" s="82" t="s">
        <v>7</v>
      </c>
      <c r="E333" s="82" t="s">
        <v>108</v>
      </c>
      <c r="F333" s="82" t="s">
        <v>8</v>
      </c>
      <c r="G333" s="115">
        <f>SUM(G343+G334)</f>
        <v>85826975</v>
      </c>
      <c r="H333" s="115">
        <f>SUM(H343+H334)</f>
        <v>14443519.800000001</v>
      </c>
      <c r="I333" s="238">
        <f t="shared" si="58"/>
        <v>16.828648335794195</v>
      </c>
    </row>
    <row r="334" spans="1:9" x14ac:dyDescent="0.25">
      <c r="A334" s="188" t="s">
        <v>21</v>
      </c>
      <c r="B334" s="186">
        <v>927</v>
      </c>
      <c r="C334" s="177" t="s">
        <v>20</v>
      </c>
      <c r="D334" s="179" t="s">
        <v>22</v>
      </c>
      <c r="E334" s="179" t="s">
        <v>108</v>
      </c>
      <c r="F334" s="178" t="s">
        <v>8</v>
      </c>
      <c r="G334" s="115">
        <f>SUM(G338+G335)</f>
        <v>85749475</v>
      </c>
      <c r="H334" s="115">
        <f>SUM(H338+H335)</f>
        <v>14366019.800000001</v>
      </c>
      <c r="I334" s="238">
        <f t="shared" si="58"/>
        <v>16.753478432375243</v>
      </c>
    </row>
    <row r="335" spans="1:9" ht="30.6" customHeight="1" x14ac:dyDescent="0.25">
      <c r="A335" s="165" t="s">
        <v>290</v>
      </c>
      <c r="B335" s="22">
        <v>927</v>
      </c>
      <c r="C335" s="134" t="s">
        <v>20</v>
      </c>
      <c r="D335" s="81" t="s">
        <v>22</v>
      </c>
      <c r="E335" s="179" t="s">
        <v>289</v>
      </c>
      <c r="F335" s="133" t="s">
        <v>8</v>
      </c>
      <c r="G335" s="144">
        <f t="shared" ref="G335:H336" si="64">SUM(G336)</f>
        <v>749475</v>
      </c>
      <c r="H335" s="144">
        <f t="shared" si="64"/>
        <v>595210</v>
      </c>
      <c r="I335" s="238">
        <f t="shared" si="58"/>
        <v>79.416925180960007</v>
      </c>
    </row>
    <row r="336" spans="1:9" ht="27" customHeight="1" x14ac:dyDescent="0.25">
      <c r="A336" s="70" t="s">
        <v>71</v>
      </c>
      <c r="B336" s="43">
        <v>927</v>
      </c>
      <c r="C336" s="174" t="s">
        <v>20</v>
      </c>
      <c r="D336" s="173" t="s">
        <v>22</v>
      </c>
      <c r="E336" s="173" t="s">
        <v>289</v>
      </c>
      <c r="F336" s="95">
        <v>400</v>
      </c>
      <c r="G336" s="145">
        <f t="shared" si="64"/>
        <v>749475</v>
      </c>
      <c r="H336" s="145">
        <f t="shared" si="64"/>
        <v>595210</v>
      </c>
      <c r="I336" s="238">
        <f t="shared" si="58"/>
        <v>79.416925180960007</v>
      </c>
    </row>
    <row r="337" spans="1:9" x14ac:dyDescent="0.25">
      <c r="A337" s="62" t="s">
        <v>73</v>
      </c>
      <c r="B337" s="43">
        <v>927</v>
      </c>
      <c r="C337" s="87" t="s">
        <v>20</v>
      </c>
      <c r="D337" s="79" t="s">
        <v>22</v>
      </c>
      <c r="E337" s="173" t="s">
        <v>289</v>
      </c>
      <c r="F337" s="95">
        <v>410</v>
      </c>
      <c r="G337" s="145">
        <v>749475</v>
      </c>
      <c r="H337" s="145">
        <v>595210</v>
      </c>
      <c r="I337" s="238">
        <f t="shared" si="58"/>
        <v>79.416925180960007</v>
      </c>
    </row>
    <row r="338" spans="1:9" ht="26.25" x14ac:dyDescent="0.25">
      <c r="A338" s="69" t="s">
        <v>223</v>
      </c>
      <c r="B338" s="22">
        <v>927</v>
      </c>
      <c r="C338" s="134" t="s">
        <v>20</v>
      </c>
      <c r="D338" s="81" t="s">
        <v>22</v>
      </c>
      <c r="E338" s="129" t="s">
        <v>237</v>
      </c>
      <c r="F338" s="133" t="s">
        <v>8</v>
      </c>
      <c r="G338" s="151">
        <f t="shared" ref="G338:H339" si="65">SUM(G339)</f>
        <v>85000000</v>
      </c>
      <c r="H338" s="151">
        <f t="shared" si="65"/>
        <v>13770809.800000001</v>
      </c>
      <c r="I338" s="238">
        <f t="shared" si="58"/>
        <v>16.200952705882354</v>
      </c>
    </row>
    <row r="339" spans="1:9" ht="22.5" x14ac:dyDescent="0.25">
      <c r="A339" s="70" t="s">
        <v>71</v>
      </c>
      <c r="B339" s="43">
        <v>927</v>
      </c>
      <c r="C339" s="174" t="s">
        <v>20</v>
      </c>
      <c r="D339" s="173" t="s">
        <v>22</v>
      </c>
      <c r="E339" s="93" t="s">
        <v>237</v>
      </c>
      <c r="F339" s="95">
        <v>400</v>
      </c>
      <c r="G339" s="127">
        <f t="shared" si="65"/>
        <v>85000000</v>
      </c>
      <c r="H339" s="127">
        <f t="shared" si="65"/>
        <v>13770809.800000001</v>
      </c>
      <c r="I339" s="238">
        <f t="shared" si="58"/>
        <v>16.200952705882354</v>
      </c>
    </row>
    <row r="340" spans="1:9" x14ac:dyDescent="0.25">
      <c r="A340" s="62" t="s">
        <v>73</v>
      </c>
      <c r="B340" s="43">
        <v>927</v>
      </c>
      <c r="C340" s="87" t="s">
        <v>20</v>
      </c>
      <c r="D340" s="79" t="s">
        <v>22</v>
      </c>
      <c r="E340" s="93" t="s">
        <v>237</v>
      </c>
      <c r="F340" s="95">
        <v>410</v>
      </c>
      <c r="G340" s="127">
        <f>SUM(G342:G342)</f>
        <v>85000000</v>
      </c>
      <c r="H340" s="127">
        <f>SUM(H342:H342)</f>
        <v>13770809.800000001</v>
      </c>
      <c r="I340" s="238">
        <f t="shared" si="58"/>
        <v>16.200952705882354</v>
      </c>
    </row>
    <row r="341" spans="1:9" x14ac:dyDescent="0.25">
      <c r="A341" s="62" t="s">
        <v>209</v>
      </c>
      <c r="B341" s="43"/>
      <c r="C341" s="174"/>
      <c r="D341" s="173"/>
      <c r="E341" s="93"/>
      <c r="F341" s="58"/>
      <c r="G341" s="127"/>
      <c r="H341" s="127"/>
      <c r="I341" s="238"/>
    </row>
    <row r="342" spans="1:9" ht="27" customHeight="1" x14ac:dyDescent="0.25">
      <c r="A342" s="92" t="s">
        <v>304</v>
      </c>
      <c r="B342" s="43">
        <v>927</v>
      </c>
      <c r="C342" s="87" t="s">
        <v>20</v>
      </c>
      <c r="D342" s="79" t="s">
        <v>22</v>
      </c>
      <c r="E342" s="93" t="s">
        <v>237</v>
      </c>
      <c r="F342" s="64" t="s">
        <v>74</v>
      </c>
      <c r="G342" s="127">
        <v>85000000</v>
      </c>
      <c r="H342" s="127">
        <v>13770809.800000001</v>
      </c>
      <c r="I342" s="238">
        <f t="shared" si="58"/>
        <v>16.200952705882354</v>
      </c>
    </row>
    <row r="343" spans="1:9" x14ac:dyDescent="0.25">
      <c r="A343" s="11" t="s">
        <v>146</v>
      </c>
      <c r="B343" s="22">
        <v>927</v>
      </c>
      <c r="C343" s="134" t="s">
        <v>20</v>
      </c>
      <c r="D343" s="132" t="s">
        <v>20</v>
      </c>
      <c r="E343" s="132" t="s">
        <v>108</v>
      </c>
      <c r="F343" s="133" t="s">
        <v>8</v>
      </c>
      <c r="G343" s="115">
        <f>SUM(G344)</f>
        <v>77500</v>
      </c>
      <c r="H343" s="115">
        <f>SUM(H344)</f>
        <v>77500</v>
      </c>
      <c r="I343" s="238">
        <f t="shared" si="58"/>
        <v>100</v>
      </c>
    </row>
    <row r="344" spans="1:9" ht="26.25" x14ac:dyDescent="0.25">
      <c r="A344" s="17" t="s">
        <v>199</v>
      </c>
      <c r="B344" s="22">
        <v>927</v>
      </c>
      <c r="C344" s="134" t="s">
        <v>20</v>
      </c>
      <c r="D344" s="132" t="s">
        <v>20</v>
      </c>
      <c r="E344" s="132" t="s">
        <v>198</v>
      </c>
      <c r="F344" s="133" t="s">
        <v>8</v>
      </c>
      <c r="G344" s="151">
        <f>SUM(G347+G345+G349)</f>
        <v>77500</v>
      </c>
      <c r="H344" s="151">
        <f>SUM(H347+H345+H349)</f>
        <v>77500</v>
      </c>
      <c r="I344" s="238">
        <f t="shared" si="58"/>
        <v>100</v>
      </c>
    </row>
    <row r="345" spans="1:9" ht="34.5" x14ac:dyDescent="0.25">
      <c r="A345" s="62" t="s">
        <v>29</v>
      </c>
      <c r="B345" s="23">
        <v>927</v>
      </c>
      <c r="C345" s="58" t="s">
        <v>20</v>
      </c>
      <c r="D345" s="60" t="s">
        <v>20</v>
      </c>
      <c r="E345" s="65" t="s">
        <v>198</v>
      </c>
      <c r="F345" s="60" t="s">
        <v>30</v>
      </c>
      <c r="G345" s="127">
        <f t="shared" ref="G345:H345" si="66">G346</f>
        <v>7500</v>
      </c>
      <c r="H345" s="127">
        <f t="shared" si="66"/>
        <v>7500</v>
      </c>
      <c r="I345" s="238">
        <f t="shared" si="58"/>
        <v>100</v>
      </c>
    </row>
    <row r="346" spans="1:9" x14ac:dyDescent="0.25">
      <c r="A346" s="62" t="s">
        <v>31</v>
      </c>
      <c r="B346" s="23">
        <v>927</v>
      </c>
      <c r="C346" s="58" t="s">
        <v>20</v>
      </c>
      <c r="D346" s="60" t="s">
        <v>20</v>
      </c>
      <c r="E346" s="65" t="s">
        <v>198</v>
      </c>
      <c r="F346" s="60" t="s">
        <v>32</v>
      </c>
      <c r="G346" s="127">
        <v>7500</v>
      </c>
      <c r="H346" s="127">
        <v>7500</v>
      </c>
      <c r="I346" s="238">
        <f t="shared" si="58"/>
        <v>100</v>
      </c>
    </row>
    <row r="347" spans="1:9" x14ac:dyDescent="0.25">
      <c r="A347" s="62" t="s">
        <v>12</v>
      </c>
      <c r="B347" s="23">
        <v>927</v>
      </c>
      <c r="C347" s="58" t="s">
        <v>20</v>
      </c>
      <c r="D347" s="60" t="s">
        <v>20</v>
      </c>
      <c r="E347" s="65" t="s">
        <v>198</v>
      </c>
      <c r="F347" s="60" t="s">
        <v>13</v>
      </c>
      <c r="G347" s="127">
        <f>G348</f>
        <v>57500</v>
      </c>
      <c r="H347" s="127">
        <f>H348</f>
        <v>57500</v>
      </c>
      <c r="I347" s="238">
        <f t="shared" si="58"/>
        <v>100</v>
      </c>
    </row>
    <row r="348" spans="1:9" ht="23.25" x14ac:dyDescent="0.25">
      <c r="A348" s="62" t="s">
        <v>133</v>
      </c>
      <c r="B348" s="23">
        <v>927</v>
      </c>
      <c r="C348" s="58" t="s">
        <v>20</v>
      </c>
      <c r="D348" s="60" t="s">
        <v>20</v>
      </c>
      <c r="E348" s="65" t="s">
        <v>198</v>
      </c>
      <c r="F348" s="60" t="s">
        <v>15</v>
      </c>
      <c r="G348" s="127">
        <v>57500</v>
      </c>
      <c r="H348" s="127">
        <v>57500</v>
      </c>
      <c r="I348" s="238">
        <f t="shared" si="58"/>
        <v>100</v>
      </c>
    </row>
    <row r="349" spans="1:9" x14ac:dyDescent="0.25">
      <c r="A349" s="63" t="s">
        <v>87</v>
      </c>
      <c r="B349" s="23">
        <v>927</v>
      </c>
      <c r="C349" s="58" t="s">
        <v>20</v>
      </c>
      <c r="D349" s="60" t="s">
        <v>20</v>
      </c>
      <c r="E349" s="65" t="s">
        <v>198</v>
      </c>
      <c r="F349" s="60" t="s">
        <v>77</v>
      </c>
      <c r="G349" s="127">
        <f>G350</f>
        <v>12500</v>
      </c>
      <c r="H349" s="127">
        <f>H350</f>
        <v>12500</v>
      </c>
      <c r="I349" s="238">
        <f t="shared" si="58"/>
        <v>100</v>
      </c>
    </row>
    <row r="350" spans="1:9" x14ac:dyDescent="0.25">
      <c r="A350" s="62" t="s">
        <v>259</v>
      </c>
      <c r="B350" s="23">
        <v>927</v>
      </c>
      <c r="C350" s="58" t="s">
        <v>20</v>
      </c>
      <c r="D350" s="60" t="s">
        <v>20</v>
      </c>
      <c r="E350" s="65" t="s">
        <v>198</v>
      </c>
      <c r="F350" s="60" t="s">
        <v>258</v>
      </c>
      <c r="G350" s="127">
        <v>12500</v>
      </c>
      <c r="H350" s="127">
        <v>12500</v>
      </c>
      <c r="I350" s="238">
        <f t="shared" si="58"/>
        <v>100</v>
      </c>
    </row>
    <row r="351" spans="1:9" ht="18" x14ac:dyDescent="0.25">
      <c r="A351" s="20" t="s">
        <v>37</v>
      </c>
      <c r="B351" s="49">
        <v>927</v>
      </c>
      <c r="C351" s="124" t="s">
        <v>38</v>
      </c>
      <c r="D351" s="125" t="s">
        <v>7</v>
      </c>
      <c r="E351" s="125" t="s">
        <v>108</v>
      </c>
      <c r="F351" s="125" t="s">
        <v>8</v>
      </c>
      <c r="G351" s="144">
        <f>SUM(G352+G356+G360+G375)</f>
        <v>49586295.759999998</v>
      </c>
      <c r="H351" s="144">
        <f>SUM(H352+H356+H360+H375)</f>
        <v>32352921.359999999</v>
      </c>
      <c r="I351" s="238">
        <f t="shared" si="58"/>
        <v>65.245691101004326</v>
      </c>
    </row>
    <row r="352" spans="1:9" x14ac:dyDescent="0.25">
      <c r="A352" s="21" t="s">
        <v>88</v>
      </c>
      <c r="B352" s="25">
        <v>927</v>
      </c>
      <c r="C352" s="26" t="s">
        <v>38</v>
      </c>
      <c r="D352" s="27" t="s">
        <v>22</v>
      </c>
      <c r="E352" s="27" t="s">
        <v>108</v>
      </c>
      <c r="F352" s="27" t="s">
        <v>8</v>
      </c>
      <c r="G352" s="144">
        <f t="shared" ref="G352:H353" si="67">SUM(G353)</f>
        <v>3199462.55</v>
      </c>
      <c r="H352" s="144">
        <f t="shared" si="67"/>
        <v>3195078.96</v>
      </c>
      <c r="I352" s="238">
        <f t="shared" si="58"/>
        <v>99.862989801208954</v>
      </c>
    </row>
    <row r="353" spans="1:9" ht="26.25" x14ac:dyDescent="0.25">
      <c r="A353" s="14" t="s">
        <v>201</v>
      </c>
      <c r="B353" s="43">
        <v>927</v>
      </c>
      <c r="C353" s="58" t="s">
        <v>38</v>
      </c>
      <c r="D353" s="59" t="s">
        <v>22</v>
      </c>
      <c r="E353" s="65" t="s">
        <v>200</v>
      </c>
      <c r="F353" s="60" t="s">
        <v>8</v>
      </c>
      <c r="G353" s="127">
        <f t="shared" si="67"/>
        <v>3199462.55</v>
      </c>
      <c r="H353" s="127">
        <f t="shared" si="67"/>
        <v>3195078.96</v>
      </c>
      <c r="I353" s="238">
        <f t="shared" si="58"/>
        <v>99.862989801208954</v>
      </c>
    </row>
    <row r="354" spans="1:9" x14ac:dyDescent="0.25">
      <c r="A354" s="13" t="s">
        <v>87</v>
      </c>
      <c r="B354" s="43">
        <v>927</v>
      </c>
      <c r="C354" s="58" t="s">
        <v>38</v>
      </c>
      <c r="D354" s="59" t="s">
        <v>22</v>
      </c>
      <c r="E354" s="65" t="s">
        <v>200</v>
      </c>
      <c r="F354" s="58" t="s">
        <v>77</v>
      </c>
      <c r="G354" s="127">
        <f>SUM(G355)</f>
        <v>3199462.55</v>
      </c>
      <c r="H354" s="127">
        <f>SUM(H355)</f>
        <v>3195078.96</v>
      </c>
      <c r="I354" s="238">
        <f t="shared" si="58"/>
        <v>99.862989801208954</v>
      </c>
    </row>
    <row r="355" spans="1:9" ht="24.6" customHeight="1" x14ac:dyDescent="0.25">
      <c r="A355" s="150" t="s">
        <v>138</v>
      </c>
      <c r="B355" s="43">
        <v>927</v>
      </c>
      <c r="C355" s="58" t="s">
        <v>38</v>
      </c>
      <c r="D355" s="59" t="s">
        <v>22</v>
      </c>
      <c r="E355" s="65" t="s">
        <v>200</v>
      </c>
      <c r="F355" s="58" t="s">
        <v>136</v>
      </c>
      <c r="G355" s="127">
        <v>3199462.55</v>
      </c>
      <c r="H355" s="127">
        <v>3195078.96</v>
      </c>
      <c r="I355" s="238">
        <f t="shared" ref="I355:I415" si="68">SUM(H355/G355)*100</f>
        <v>99.862989801208954</v>
      </c>
    </row>
    <row r="356" spans="1:9" x14ac:dyDescent="0.25">
      <c r="A356" s="61" t="s">
        <v>89</v>
      </c>
      <c r="B356" s="36">
        <v>927</v>
      </c>
      <c r="C356" s="128" t="s">
        <v>38</v>
      </c>
      <c r="D356" s="129" t="s">
        <v>10</v>
      </c>
      <c r="E356" s="129" t="s">
        <v>108</v>
      </c>
      <c r="F356" s="130" t="s">
        <v>8</v>
      </c>
      <c r="G356" s="144">
        <f>SUM(G357)</f>
        <v>27000</v>
      </c>
      <c r="H356" s="144">
        <f>SUM(H357)</f>
        <v>23000</v>
      </c>
      <c r="I356" s="238">
        <f t="shared" si="68"/>
        <v>85.18518518518519</v>
      </c>
    </row>
    <row r="357" spans="1:9" ht="39" x14ac:dyDescent="0.25">
      <c r="A357" s="14" t="s">
        <v>90</v>
      </c>
      <c r="B357" s="47">
        <v>927</v>
      </c>
      <c r="C357" s="81" t="s">
        <v>38</v>
      </c>
      <c r="D357" s="84" t="s">
        <v>10</v>
      </c>
      <c r="E357" s="82" t="s">
        <v>114</v>
      </c>
      <c r="F357" s="85" t="s">
        <v>8</v>
      </c>
      <c r="G357" s="144">
        <f t="shared" ref="G357:H358" si="69">SUM(G358)</f>
        <v>27000</v>
      </c>
      <c r="H357" s="144">
        <f t="shared" si="69"/>
        <v>23000</v>
      </c>
      <c r="I357" s="238">
        <f t="shared" si="68"/>
        <v>85.18518518518519</v>
      </c>
    </row>
    <row r="358" spans="1:9" x14ac:dyDescent="0.25">
      <c r="A358" s="13" t="s">
        <v>76</v>
      </c>
      <c r="B358" s="43">
        <v>927</v>
      </c>
      <c r="C358" s="58" t="s">
        <v>38</v>
      </c>
      <c r="D358" s="59" t="s">
        <v>10</v>
      </c>
      <c r="E358" s="65" t="s">
        <v>114</v>
      </c>
      <c r="F358" s="58" t="s">
        <v>77</v>
      </c>
      <c r="G358" s="145">
        <f t="shared" si="69"/>
        <v>27000</v>
      </c>
      <c r="H358" s="145">
        <f t="shared" si="69"/>
        <v>23000</v>
      </c>
      <c r="I358" s="238">
        <f t="shared" si="68"/>
        <v>85.18518518518519</v>
      </c>
    </row>
    <row r="359" spans="1:9" ht="23.45" customHeight="1" x14ac:dyDescent="0.25">
      <c r="A359" s="150" t="s">
        <v>138</v>
      </c>
      <c r="B359" s="43">
        <v>927</v>
      </c>
      <c r="C359" s="58" t="s">
        <v>38</v>
      </c>
      <c r="D359" s="59" t="s">
        <v>10</v>
      </c>
      <c r="E359" s="65" t="s">
        <v>114</v>
      </c>
      <c r="F359" s="58" t="s">
        <v>136</v>
      </c>
      <c r="G359" s="145">
        <v>27000</v>
      </c>
      <c r="H359" s="145">
        <v>23000</v>
      </c>
      <c r="I359" s="238">
        <f t="shared" si="68"/>
        <v>85.18518518518519</v>
      </c>
    </row>
    <row r="360" spans="1:9" x14ac:dyDescent="0.25">
      <c r="A360" s="11" t="s">
        <v>39</v>
      </c>
      <c r="B360" s="36">
        <v>927</v>
      </c>
      <c r="C360" s="128" t="s">
        <v>38</v>
      </c>
      <c r="D360" s="129" t="s">
        <v>40</v>
      </c>
      <c r="E360" s="129" t="s">
        <v>108</v>
      </c>
      <c r="F360" s="130" t="s">
        <v>8</v>
      </c>
      <c r="G360" s="115">
        <f>SUM(G361+G367+G364+G372)</f>
        <v>43924647.210000001</v>
      </c>
      <c r="H360" s="115">
        <f>SUM(H361+H367+H364+H372)</f>
        <v>26720656.399999999</v>
      </c>
      <c r="I360" s="238">
        <f t="shared" si="68"/>
        <v>60.832944820821922</v>
      </c>
    </row>
    <row r="361" spans="1:9" s="220" customFormat="1" ht="39" x14ac:dyDescent="0.25">
      <c r="A361" s="100" t="s">
        <v>91</v>
      </c>
      <c r="B361" s="36">
        <v>927</v>
      </c>
      <c r="C361" s="128" t="s">
        <v>38</v>
      </c>
      <c r="D361" s="129" t="s">
        <v>40</v>
      </c>
      <c r="E361" s="132" t="s">
        <v>115</v>
      </c>
      <c r="F361" s="128" t="s">
        <v>8</v>
      </c>
      <c r="G361" s="144">
        <f t="shared" ref="G361:H362" si="70">SUM(G362)</f>
        <v>389623.96</v>
      </c>
      <c r="H361" s="144">
        <f t="shared" si="70"/>
        <v>367088.53</v>
      </c>
      <c r="I361" s="238">
        <f t="shared" si="68"/>
        <v>94.216107756822765</v>
      </c>
    </row>
    <row r="362" spans="1:9" x14ac:dyDescent="0.25">
      <c r="A362" s="13" t="s">
        <v>76</v>
      </c>
      <c r="B362" s="23">
        <v>927</v>
      </c>
      <c r="C362" s="58" t="s">
        <v>38</v>
      </c>
      <c r="D362" s="59" t="s">
        <v>40</v>
      </c>
      <c r="E362" s="65" t="s">
        <v>115</v>
      </c>
      <c r="F362" s="58" t="s">
        <v>77</v>
      </c>
      <c r="G362" s="145">
        <f t="shared" si="70"/>
        <v>389623.96</v>
      </c>
      <c r="H362" s="145">
        <f t="shared" si="70"/>
        <v>367088.53</v>
      </c>
      <c r="I362" s="238">
        <f t="shared" si="68"/>
        <v>94.216107756822765</v>
      </c>
    </row>
    <row r="363" spans="1:9" x14ac:dyDescent="0.25">
      <c r="A363" s="63" t="s">
        <v>135</v>
      </c>
      <c r="B363" s="23">
        <v>927</v>
      </c>
      <c r="C363" s="58" t="s">
        <v>38</v>
      </c>
      <c r="D363" s="59" t="s">
        <v>40</v>
      </c>
      <c r="E363" s="65" t="s">
        <v>115</v>
      </c>
      <c r="F363" s="58" t="s">
        <v>134</v>
      </c>
      <c r="G363" s="145">
        <v>389623.96</v>
      </c>
      <c r="H363" s="145">
        <v>367088.53</v>
      </c>
      <c r="I363" s="238">
        <f t="shared" si="68"/>
        <v>94.216107756822765</v>
      </c>
    </row>
    <row r="364" spans="1:9" s="220" customFormat="1" ht="51.75" x14ac:dyDescent="0.25">
      <c r="A364" s="165" t="s">
        <v>243</v>
      </c>
      <c r="B364" s="36">
        <v>927</v>
      </c>
      <c r="C364" s="128" t="s">
        <v>38</v>
      </c>
      <c r="D364" s="129" t="s">
        <v>40</v>
      </c>
      <c r="E364" s="132" t="s">
        <v>140</v>
      </c>
      <c r="F364" s="130" t="s">
        <v>8</v>
      </c>
      <c r="G364" s="144">
        <f t="shared" ref="G364:H365" si="71">SUM(G365)</f>
        <v>14050344</v>
      </c>
      <c r="H364" s="144">
        <f t="shared" si="71"/>
        <v>0</v>
      </c>
      <c r="I364" s="238">
        <f t="shared" si="68"/>
        <v>0</v>
      </c>
    </row>
    <row r="365" spans="1:9" ht="22.5" x14ac:dyDescent="0.25">
      <c r="A365" s="153" t="s">
        <v>71</v>
      </c>
      <c r="B365" s="43">
        <v>927</v>
      </c>
      <c r="C365" s="58" t="s">
        <v>38</v>
      </c>
      <c r="D365" s="59" t="s">
        <v>40</v>
      </c>
      <c r="E365" s="65" t="s">
        <v>140</v>
      </c>
      <c r="F365" s="60" t="s">
        <v>72</v>
      </c>
      <c r="G365" s="145">
        <f t="shared" si="71"/>
        <v>14050344</v>
      </c>
      <c r="H365" s="145">
        <f t="shared" si="71"/>
        <v>0</v>
      </c>
      <c r="I365" s="238">
        <f t="shared" si="68"/>
        <v>0</v>
      </c>
    </row>
    <row r="366" spans="1:9" x14ac:dyDescent="0.25">
      <c r="A366" s="154" t="s">
        <v>73</v>
      </c>
      <c r="B366" s="43">
        <v>927</v>
      </c>
      <c r="C366" s="58" t="s">
        <v>38</v>
      </c>
      <c r="D366" s="59" t="s">
        <v>40</v>
      </c>
      <c r="E366" s="65" t="s">
        <v>140</v>
      </c>
      <c r="F366" s="60" t="s">
        <v>74</v>
      </c>
      <c r="G366" s="145">
        <v>14050344</v>
      </c>
      <c r="H366" s="145">
        <v>0</v>
      </c>
      <c r="I366" s="238">
        <f t="shared" si="68"/>
        <v>0</v>
      </c>
    </row>
    <row r="367" spans="1:9" s="220" customFormat="1" ht="102.75" x14ac:dyDescent="0.25">
      <c r="A367" s="68" t="s">
        <v>212</v>
      </c>
      <c r="B367" s="22">
        <v>927</v>
      </c>
      <c r="C367" s="128" t="s">
        <v>38</v>
      </c>
      <c r="D367" s="129" t="s">
        <v>40</v>
      </c>
      <c r="E367" s="132" t="s">
        <v>116</v>
      </c>
      <c r="F367" s="128" t="s">
        <v>8</v>
      </c>
      <c r="G367" s="144">
        <f t="shared" ref="G367:H368" si="72">SUM(G368)</f>
        <v>26992444</v>
      </c>
      <c r="H367" s="144">
        <f t="shared" si="72"/>
        <v>23861332.619999997</v>
      </c>
      <c r="I367" s="238">
        <f t="shared" si="68"/>
        <v>88.4000449162736</v>
      </c>
    </row>
    <row r="368" spans="1:9" ht="153.75" x14ac:dyDescent="0.25">
      <c r="A368" s="68" t="s">
        <v>215</v>
      </c>
      <c r="B368" s="23">
        <v>927</v>
      </c>
      <c r="C368" s="58" t="s">
        <v>38</v>
      </c>
      <c r="D368" s="59" t="s">
        <v>40</v>
      </c>
      <c r="E368" s="65" t="s">
        <v>216</v>
      </c>
      <c r="F368" s="58" t="s">
        <v>8</v>
      </c>
      <c r="G368" s="145">
        <f t="shared" si="72"/>
        <v>26992444</v>
      </c>
      <c r="H368" s="145">
        <f t="shared" si="72"/>
        <v>23861332.619999997</v>
      </c>
      <c r="I368" s="238">
        <f t="shared" si="68"/>
        <v>88.4000449162736</v>
      </c>
    </row>
    <row r="369" spans="1:9" x14ac:dyDescent="0.25">
      <c r="A369" s="24" t="s">
        <v>76</v>
      </c>
      <c r="B369" s="28">
        <v>927</v>
      </c>
      <c r="C369" s="120" t="s">
        <v>38</v>
      </c>
      <c r="D369" s="136" t="s">
        <v>40</v>
      </c>
      <c r="E369" s="65" t="s">
        <v>216</v>
      </c>
      <c r="F369" s="120" t="s">
        <v>77</v>
      </c>
      <c r="G369" s="145">
        <f>SUM(G371+G370)</f>
        <v>26992444</v>
      </c>
      <c r="H369" s="145">
        <f>SUM(H371+H370)</f>
        <v>23861332.619999997</v>
      </c>
      <c r="I369" s="238">
        <f t="shared" si="68"/>
        <v>88.4000449162736</v>
      </c>
    </row>
    <row r="370" spans="1:9" x14ac:dyDescent="0.25">
      <c r="A370" s="63" t="s">
        <v>135</v>
      </c>
      <c r="B370" s="23">
        <v>927</v>
      </c>
      <c r="C370" s="58" t="s">
        <v>38</v>
      </c>
      <c r="D370" s="59" t="s">
        <v>40</v>
      </c>
      <c r="E370" s="65" t="s">
        <v>216</v>
      </c>
      <c r="F370" s="58" t="s">
        <v>134</v>
      </c>
      <c r="G370" s="145">
        <v>17297112</v>
      </c>
      <c r="H370" s="145">
        <v>15222022.539999999</v>
      </c>
      <c r="I370" s="238">
        <f t="shared" si="68"/>
        <v>88.003260544303572</v>
      </c>
    </row>
    <row r="371" spans="1:9" ht="26.45" customHeight="1" x14ac:dyDescent="0.25">
      <c r="A371" s="150" t="s">
        <v>138</v>
      </c>
      <c r="B371" s="23">
        <v>927</v>
      </c>
      <c r="C371" s="58" t="s">
        <v>38</v>
      </c>
      <c r="D371" s="59" t="s">
        <v>40</v>
      </c>
      <c r="E371" s="65" t="s">
        <v>216</v>
      </c>
      <c r="F371" s="58" t="s">
        <v>136</v>
      </c>
      <c r="G371" s="145">
        <v>9695332</v>
      </c>
      <c r="H371" s="145">
        <v>8639310.0800000001</v>
      </c>
      <c r="I371" s="238">
        <f t="shared" si="68"/>
        <v>89.107934416273721</v>
      </c>
    </row>
    <row r="372" spans="1:9" ht="26.25" x14ac:dyDescent="0.25">
      <c r="A372" s="100" t="s">
        <v>221</v>
      </c>
      <c r="B372" s="47">
        <v>927</v>
      </c>
      <c r="C372" s="81" t="s">
        <v>38</v>
      </c>
      <c r="D372" s="84" t="s">
        <v>40</v>
      </c>
      <c r="E372" s="82" t="s">
        <v>210</v>
      </c>
      <c r="F372" s="81" t="s">
        <v>8</v>
      </c>
      <c r="G372" s="151">
        <f t="shared" ref="G372:H372" si="73">SUM(G373)</f>
        <v>2492235.25</v>
      </c>
      <c r="H372" s="151">
        <f t="shared" si="73"/>
        <v>2492235.25</v>
      </c>
      <c r="I372" s="238">
        <f t="shared" si="68"/>
        <v>100</v>
      </c>
    </row>
    <row r="373" spans="1:9" ht="24" customHeight="1" x14ac:dyDescent="0.25">
      <c r="A373" s="63" t="s">
        <v>76</v>
      </c>
      <c r="B373" s="43">
        <v>927</v>
      </c>
      <c r="C373" s="58" t="s">
        <v>38</v>
      </c>
      <c r="D373" s="136" t="s">
        <v>40</v>
      </c>
      <c r="E373" s="65" t="s">
        <v>210</v>
      </c>
      <c r="F373" s="58" t="s">
        <v>77</v>
      </c>
      <c r="G373" s="127">
        <f>SUM(G374)</f>
        <v>2492235.25</v>
      </c>
      <c r="H373" s="127">
        <f>SUM(H374)</f>
        <v>2492235.25</v>
      </c>
      <c r="I373" s="238">
        <f t="shared" si="68"/>
        <v>100</v>
      </c>
    </row>
    <row r="374" spans="1:9" ht="24" customHeight="1" x14ac:dyDescent="0.25">
      <c r="A374" s="150" t="s">
        <v>138</v>
      </c>
      <c r="B374" s="43">
        <v>927</v>
      </c>
      <c r="C374" s="58" t="s">
        <v>38</v>
      </c>
      <c r="D374" s="59" t="s">
        <v>40</v>
      </c>
      <c r="E374" s="65" t="s">
        <v>210</v>
      </c>
      <c r="F374" s="58" t="s">
        <v>136</v>
      </c>
      <c r="G374" s="127">
        <v>2492235.25</v>
      </c>
      <c r="H374" s="127">
        <v>2492235.25</v>
      </c>
      <c r="I374" s="238">
        <f t="shared" si="68"/>
        <v>100</v>
      </c>
    </row>
    <row r="375" spans="1:9" ht="26.25" x14ac:dyDescent="0.25">
      <c r="A375" s="11" t="s">
        <v>92</v>
      </c>
      <c r="B375" s="22">
        <v>927</v>
      </c>
      <c r="C375" s="128" t="s">
        <v>38</v>
      </c>
      <c r="D375" s="129" t="s">
        <v>44</v>
      </c>
      <c r="E375" s="129" t="s">
        <v>108</v>
      </c>
      <c r="F375" s="130" t="s">
        <v>8</v>
      </c>
      <c r="G375" s="144">
        <f>SUM(G376+G381)</f>
        <v>2435186</v>
      </c>
      <c r="H375" s="144">
        <f>SUM(H376+H381)</f>
        <v>2414186</v>
      </c>
      <c r="I375" s="238">
        <f t="shared" si="68"/>
        <v>99.13764287409667</v>
      </c>
    </row>
    <row r="376" spans="1:9" ht="77.25" x14ac:dyDescent="0.25">
      <c r="A376" s="148" t="s">
        <v>272</v>
      </c>
      <c r="B376" s="36">
        <v>927</v>
      </c>
      <c r="C376" s="128" t="s">
        <v>38</v>
      </c>
      <c r="D376" s="129" t="s">
        <v>44</v>
      </c>
      <c r="E376" s="132" t="s">
        <v>112</v>
      </c>
      <c r="F376" s="130" t="s">
        <v>8</v>
      </c>
      <c r="G376" s="144">
        <f>SUM(G377+G379)</f>
        <v>1084630</v>
      </c>
      <c r="H376" s="144">
        <f>SUM(H377+H379)</f>
        <v>1084630</v>
      </c>
      <c r="I376" s="238">
        <f t="shared" si="68"/>
        <v>100</v>
      </c>
    </row>
    <row r="377" spans="1:9" ht="42.6" customHeight="1" x14ac:dyDescent="0.25">
      <c r="A377" s="15" t="s">
        <v>29</v>
      </c>
      <c r="B377" s="43">
        <v>927</v>
      </c>
      <c r="C377" s="58" t="s">
        <v>38</v>
      </c>
      <c r="D377" s="59" t="s">
        <v>44</v>
      </c>
      <c r="E377" s="65" t="s">
        <v>112</v>
      </c>
      <c r="F377" s="58" t="s">
        <v>30</v>
      </c>
      <c r="G377" s="145">
        <f>SUM(G378)</f>
        <v>849834.81</v>
      </c>
      <c r="H377" s="145">
        <f>SUM(H378)</f>
        <v>849834.81</v>
      </c>
      <c r="I377" s="238">
        <f t="shared" si="68"/>
        <v>100</v>
      </c>
    </row>
    <row r="378" spans="1:9" x14ac:dyDescent="0.25">
      <c r="A378" s="12" t="s">
        <v>31</v>
      </c>
      <c r="B378" s="43">
        <v>927</v>
      </c>
      <c r="C378" s="58" t="s">
        <v>38</v>
      </c>
      <c r="D378" s="59" t="s">
        <v>44</v>
      </c>
      <c r="E378" s="65" t="s">
        <v>112</v>
      </c>
      <c r="F378" s="58" t="s">
        <v>32</v>
      </c>
      <c r="G378" s="145">
        <v>849834.81</v>
      </c>
      <c r="H378" s="145">
        <v>849834.81</v>
      </c>
      <c r="I378" s="238">
        <f t="shared" si="68"/>
        <v>100</v>
      </c>
    </row>
    <row r="379" spans="1:9" x14ac:dyDescent="0.25">
      <c r="A379" s="15" t="s">
        <v>12</v>
      </c>
      <c r="B379" s="43">
        <v>927</v>
      </c>
      <c r="C379" s="58" t="s">
        <v>38</v>
      </c>
      <c r="D379" s="58" t="s">
        <v>44</v>
      </c>
      <c r="E379" s="65" t="s">
        <v>112</v>
      </c>
      <c r="F379" s="58" t="s">
        <v>13</v>
      </c>
      <c r="G379" s="145">
        <f>SUM(G380)</f>
        <v>234795.19</v>
      </c>
      <c r="H379" s="145">
        <f>SUM(H380)</f>
        <v>234795.19</v>
      </c>
      <c r="I379" s="238">
        <f t="shared" si="68"/>
        <v>100</v>
      </c>
    </row>
    <row r="380" spans="1:9" ht="23.25" x14ac:dyDescent="0.25">
      <c r="A380" s="62" t="s">
        <v>133</v>
      </c>
      <c r="B380" s="43">
        <v>927</v>
      </c>
      <c r="C380" s="58" t="s">
        <v>38</v>
      </c>
      <c r="D380" s="58" t="s">
        <v>44</v>
      </c>
      <c r="E380" s="65" t="s">
        <v>112</v>
      </c>
      <c r="F380" s="58" t="s">
        <v>15</v>
      </c>
      <c r="G380" s="145">
        <v>234795.19</v>
      </c>
      <c r="H380" s="145">
        <v>234795.19</v>
      </c>
      <c r="I380" s="238">
        <f t="shared" si="68"/>
        <v>100</v>
      </c>
    </row>
    <row r="381" spans="1:9" ht="102.75" x14ac:dyDescent="0.25">
      <c r="A381" s="68" t="s">
        <v>212</v>
      </c>
      <c r="B381" s="36">
        <v>927</v>
      </c>
      <c r="C381" s="128" t="s">
        <v>38</v>
      </c>
      <c r="D381" s="129" t="s">
        <v>44</v>
      </c>
      <c r="E381" s="132" t="s">
        <v>116</v>
      </c>
      <c r="F381" s="130" t="s">
        <v>8</v>
      </c>
      <c r="G381" s="144">
        <f>SUM(G382+G387)</f>
        <v>1350556</v>
      </c>
      <c r="H381" s="144">
        <f>SUM(H382+H387)</f>
        <v>1329556</v>
      </c>
      <c r="I381" s="238">
        <f t="shared" si="68"/>
        <v>98.445084839132917</v>
      </c>
    </row>
    <row r="382" spans="1:9" ht="115.5" x14ac:dyDescent="0.25">
      <c r="A382" s="68" t="s">
        <v>217</v>
      </c>
      <c r="B382" s="45">
        <v>927</v>
      </c>
      <c r="C382" s="79" t="s">
        <v>38</v>
      </c>
      <c r="D382" s="93" t="s">
        <v>44</v>
      </c>
      <c r="E382" s="95" t="s">
        <v>218</v>
      </c>
      <c r="F382" s="96" t="s">
        <v>8</v>
      </c>
      <c r="G382" s="145">
        <f>SUM(G383+G385)</f>
        <v>1301556</v>
      </c>
      <c r="H382" s="145">
        <f t="shared" ref="H382" si="74">SUM(H383+H385)</f>
        <v>1301556</v>
      </c>
      <c r="I382" s="238">
        <f t="shared" si="68"/>
        <v>100</v>
      </c>
    </row>
    <row r="383" spans="1:9" ht="38.450000000000003" customHeight="1" x14ac:dyDescent="0.25">
      <c r="A383" s="12" t="s">
        <v>29</v>
      </c>
      <c r="B383" s="43">
        <v>927</v>
      </c>
      <c r="C383" s="58" t="s">
        <v>38</v>
      </c>
      <c r="D383" s="59" t="s">
        <v>44</v>
      </c>
      <c r="E383" s="65" t="s">
        <v>218</v>
      </c>
      <c r="F383" s="58" t="s">
        <v>30</v>
      </c>
      <c r="G383" s="145">
        <f>SUM(G384)</f>
        <v>1069344.3700000001</v>
      </c>
      <c r="H383" s="145">
        <f>SUM(H384)</f>
        <v>1069344.3700000001</v>
      </c>
      <c r="I383" s="238">
        <f t="shared" si="68"/>
        <v>100</v>
      </c>
    </row>
    <row r="384" spans="1:9" x14ac:dyDescent="0.25">
      <c r="A384" s="12" t="s">
        <v>31</v>
      </c>
      <c r="B384" s="43">
        <v>927</v>
      </c>
      <c r="C384" s="58" t="s">
        <v>38</v>
      </c>
      <c r="D384" s="59" t="s">
        <v>44</v>
      </c>
      <c r="E384" s="95" t="s">
        <v>218</v>
      </c>
      <c r="F384" s="58" t="s">
        <v>32</v>
      </c>
      <c r="G384" s="145">
        <v>1069344.3700000001</v>
      </c>
      <c r="H384" s="145">
        <v>1069344.3700000001</v>
      </c>
      <c r="I384" s="238">
        <f t="shared" si="68"/>
        <v>100</v>
      </c>
    </row>
    <row r="385" spans="1:9" x14ac:dyDescent="0.25">
      <c r="A385" s="62" t="s">
        <v>12</v>
      </c>
      <c r="B385" s="43">
        <v>927</v>
      </c>
      <c r="C385" s="58" t="s">
        <v>38</v>
      </c>
      <c r="D385" s="59" t="s">
        <v>44</v>
      </c>
      <c r="E385" s="65" t="s">
        <v>218</v>
      </c>
      <c r="F385" s="120">
        <v>200</v>
      </c>
      <c r="G385" s="145">
        <f>SUM(G386)</f>
        <v>232211.63</v>
      </c>
      <c r="H385" s="145">
        <f>SUM(H386)</f>
        <v>232211.63</v>
      </c>
      <c r="I385" s="238">
        <f t="shared" si="68"/>
        <v>100</v>
      </c>
    </row>
    <row r="386" spans="1:9" ht="23.25" x14ac:dyDescent="0.25">
      <c r="A386" s="62" t="s">
        <v>133</v>
      </c>
      <c r="B386" s="43">
        <v>927</v>
      </c>
      <c r="C386" s="58" t="s">
        <v>38</v>
      </c>
      <c r="D386" s="59" t="s">
        <v>44</v>
      </c>
      <c r="E386" s="95" t="s">
        <v>218</v>
      </c>
      <c r="F386" s="58" t="s">
        <v>15</v>
      </c>
      <c r="G386" s="145">
        <v>232211.63</v>
      </c>
      <c r="H386" s="145">
        <v>232211.63</v>
      </c>
      <c r="I386" s="238">
        <f t="shared" si="68"/>
        <v>100</v>
      </c>
    </row>
    <row r="387" spans="1:9" ht="137.44999999999999" customHeight="1" x14ac:dyDescent="0.25">
      <c r="A387" s="68" t="s">
        <v>213</v>
      </c>
      <c r="B387" s="23">
        <v>927</v>
      </c>
      <c r="C387" s="58" t="s">
        <v>38</v>
      </c>
      <c r="D387" s="59" t="s">
        <v>44</v>
      </c>
      <c r="E387" s="65" t="s">
        <v>214</v>
      </c>
      <c r="F387" s="58" t="s">
        <v>8</v>
      </c>
      <c r="G387" s="145">
        <f>SUM(G389)</f>
        <v>49000</v>
      </c>
      <c r="H387" s="145">
        <f>SUM(H389)</f>
        <v>28000</v>
      </c>
      <c r="I387" s="238">
        <f t="shared" si="68"/>
        <v>57.142857142857139</v>
      </c>
    </row>
    <row r="388" spans="1:9" x14ac:dyDescent="0.25">
      <c r="A388" s="62" t="s">
        <v>12</v>
      </c>
      <c r="B388" s="28">
        <v>927</v>
      </c>
      <c r="C388" s="120" t="s">
        <v>38</v>
      </c>
      <c r="D388" s="58" t="s">
        <v>44</v>
      </c>
      <c r="E388" s="65" t="s">
        <v>214</v>
      </c>
      <c r="F388" s="120">
        <v>200</v>
      </c>
      <c r="G388" s="145">
        <f>SUM(G389)</f>
        <v>49000</v>
      </c>
      <c r="H388" s="145">
        <f>SUM(H389)</f>
        <v>28000</v>
      </c>
      <c r="I388" s="238">
        <f t="shared" si="68"/>
        <v>57.142857142857139</v>
      </c>
    </row>
    <row r="389" spans="1:9" ht="23.25" x14ac:dyDescent="0.25">
      <c r="A389" s="62" t="s">
        <v>133</v>
      </c>
      <c r="B389" s="23">
        <v>927</v>
      </c>
      <c r="C389" s="58" t="s">
        <v>38</v>
      </c>
      <c r="D389" s="58" t="s">
        <v>44</v>
      </c>
      <c r="E389" s="65" t="s">
        <v>214</v>
      </c>
      <c r="F389" s="58" t="s">
        <v>15</v>
      </c>
      <c r="G389" s="145">
        <v>49000</v>
      </c>
      <c r="H389" s="145">
        <v>28000</v>
      </c>
      <c r="I389" s="238">
        <f t="shared" si="68"/>
        <v>57.142857142857139</v>
      </c>
    </row>
    <row r="390" spans="1:9" x14ac:dyDescent="0.25">
      <c r="A390" s="19" t="s">
        <v>93</v>
      </c>
      <c r="B390" s="22">
        <v>927</v>
      </c>
      <c r="C390" s="128" t="s">
        <v>94</v>
      </c>
      <c r="D390" s="129" t="s">
        <v>7</v>
      </c>
      <c r="E390" s="129" t="s">
        <v>108</v>
      </c>
      <c r="F390" s="130" t="s">
        <v>8</v>
      </c>
      <c r="G390" s="144">
        <f>SUM(G391+G400)</f>
        <v>90230869.209999993</v>
      </c>
      <c r="H390" s="144">
        <f>SUM(H391+H400)</f>
        <v>76978138.819999993</v>
      </c>
      <c r="I390" s="238">
        <f t="shared" si="68"/>
        <v>85.312420786775206</v>
      </c>
    </row>
    <row r="391" spans="1:9" x14ac:dyDescent="0.25">
      <c r="A391" s="10" t="s">
        <v>95</v>
      </c>
      <c r="B391" s="22">
        <v>927</v>
      </c>
      <c r="C391" s="128" t="s">
        <v>94</v>
      </c>
      <c r="D391" s="129" t="s">
        <v>22</v>
      </c>
      <c r="E391" s="129" t="s">
        <v>108</v>
      </c>
      <c r="F391" s="130" t="s">
        <v>8</v>
      </c>
      <c r="G391" s="144">
        <f>SUM(G392+G397)</f>
        <v>12829867.5</v>
      </c>
      <c r="H391" s="144">
        <f>SUM(H392+H397)</f>
        <v>12829867.5</v>
      </c>
      <c r="I391" s="238">
        <f t="shared" si="68"/>
        <v>100</v>
      </c>
    </row>
    <row r="392" spans="1:9" ht="26.25" x14ac:dyDescent="0.25">
      <c r="A392" s="16" t="s">
        <v>203</v>
      </c>
      <c r="B392" s="36">
        <v>927</v>
      </c>
      <c r="C392" s="128" t="s">
        <v>94</v>
      </c>
      <c r="D392" s="129" t="s">
        <v>22</v>
      </c>
      <c r="E392" s="132" t="s">
        <v>202</v>
      </c>
      <c r="F392" s="130" t="s">
        <v>8</v>
      </c>
      <c r="G392" s="144">
        <f>SUM(G395+G393)</f>
        <v>150000</v>
      </c>
      <c r="H392" s="144">
        <f>SUM(H395+H393)</f>
        <v>150000</v>
      </c>
      <c r="I392" s="238">
        <f t="shared" si="68"/>
        <v>100</v>
      </c>
    </row>
    <row r="393" spans="1:9" ht="38.450000000000003" customHeight="1" x14ac:dyDescent="0.25">
      <c r="A393" s="62" t="s">
        <v>29</v>
      </c>
      <c r="B393" s="43">
        <v>927</v>
      </c>
      <c r="C393" s="79" t="s">
        <v>94</v>
      </c>
      <c r="D393" s="93" t="s">
        <v>22</v>
      </c>
      <c r="E393" s="95" t="s">
        <v>202</v>
      </c>
      <c r="F393" s="58" t="s">
        <v>30</v>
      </c>
      <c r="G393" s="127">
        <f>SUM(G394)</f>
        <v>60000</v>
      </c>
      <c r="H393" s="127">
        <f>SUM(H394)</f>
        <v>60000</v>
      </c>
      <c r="I393" s="238">
        <f t="shared" si="68"/>
        <v>100</v>
      </c>
    </row>
    <row r="394" spans="1:9" x14ac:dyDescent="0.25">
      <c r="A394" s="62" t="s">
        <v>31</v>
      </c>
      <c r="B394" s="43">
        <v>927</v>
      </c>
      <c r="C394" s="79" t="s">
        <v>94</v>
      </c>
      <c r="D394" s="93" t="s">
        <v>22</v>
      </c>
      <c r="E394" s="95" t="s">
        <v>202</v>
      </c>
      <c r="F394" s="58" t="s">
        <v>32</v>
      </c>
      <c r="G394" s="127">
        <v>60000</v>
      </c>
      <c r="H394" s="127">
        <v>60000</v>
      </c>
      <c r="I394" s="238">
        <f t="shared" si="68"/>
        <v>100</v>
      </c>
    </row>
    <row r="395" spans="1:9" x14ac:dyDescent="0.25">
      <c r="A395" s="12" t="s">
        <v>12</v>
      </c>
      <c r="B395" s="43">
        <v>927</v>
      </c>
      <c r="C395" s="79" t="s">
        <v>94</v>
      </c>
      <c r="D395" s="93" t="s">
        <v>22</v>
      </c>
      <c r="E395" s="95" t="s">
        <v>202</v>
      </c>
      <c r="F395" s="58" t="s">
        <v>13</v>
      </c>
      <c r="G395" s="127">
        <f>SUM(G396)</f>
        <v>90000</v>
      </c>
      <c r="H395" s="127">
        <f>SUM(H396)</f>
        <v>90000</v>
      </c>
      <c r="I395" s="238">
        <f t="shared" si="68"/>
        <v>100</v>
      </c>
    </row>
    <row r="396" spans="1:9" ht="23.25" x14ac:dyDescent="0.25">
      <c r="A396" s="62" t="s">
        <v>133</v>
      </c>
      <c r="B396" s="43">
        <v>927</v>
      </c>
      <c r="C396" s="79" t="s">
        <v>94</v>
      </c>
      <c r="D396" s="93" t="s">
        <v>22</v>
      </c>
      <c r="E396" s="95" t="s">
        <v>202</v>
      </c>
      <c r="F396" s="58" t="s">
        <v>15</v>
      </c>
      <c r="G396" s="127">
        <v>90000</v>
      </c>
      <c r="H396" s="127">
        <v>90000</v>
      </c>
      <c r="I396" s="238">
        <f t="shared" si="68"/>
        <v>100</v>
      </c>
    </row>
    <row r="397" spans="1:9" ht="16.899999999999999" customHeight="1" x14ac:dyDescent="0.25">
      <c r="A397" s="165" t="s">
        <v>257</v>
      </c>
      <c r="B397" s="22">
        <v>927</v>
      </c>
      <c r="C397" s="134" t="s">
        <v>94</v>
      </c>
      <c r="D397" s="129" t="s">
        <v>22</v>
      </c>
      <c r="E397" s="179" t="s">
        <v>256</v>
      </c>
      <c r="F397" s="177" t="s">
        <v>8</v>
      </c>
      <c r="G397" s="151">
        <f>SUM(G398)</f>
        <v>12679867.5</v>
      </c>
      <c r="H397" s="151">
        <f>SUM(H398)</f>
        <v>12679867.5</v>
      </c>
      <c r="I397" s="238">
        <f t="shared" si="68"/>
        <v>100</v>
      </c>
    </row>
    <row r="398" spans="1:9" ht="28.15" customHeight="1" x14ac:dyDescent="0.25">
      <c r="A398" s="92" t="s">
        <v>16</v>
      </c>
      <c r="B398" s="43">
        <v>927</v>
      </c>
      <c r="C398" s="64" t="s">
        <v>94</v>
      </c>
      <c r="D398" s="93" t="s">
        <v>22</v>
      </c>
      <c r="E398" s="173" t="s">
        <v>256</v>
      </c>
      <c r="F398" s="174" t="s">
        <v>17</v>
      </c>
      <c r="G398" s="127">
        <f>SUM(G399)</f>
        <v>12679867.5</v>
      </c>
      <c r="H398" s="127">
        <f>SUM(H399)</f>
        <v>12679867.5</v>
      </c>
      <c r="I398" s="238">
        <f t="shared" si="68"/>
        <v>100</v>
      </c>
    </row>
    <row r="399" spans="1:9" x14ac:dyDescent="0.25">
      <c r="A399" s="63" t="s">
        <v>126</v>
      </c>
      <c r="B399" s="43">
        <v>927</v>
      </c>
      <c r="C399" s="64" t="s">
        <v>94</v>
      </c>
      <c r="D399" s="93" t="s">
        <v>22</v>
      </c>
      <c r="E399" s="93" t="s">
        <v>256</v>
      </c>
      <c r="F399" s="96" t="s">
        <v>125</v>
      </c>
      <c r="G399" s="127">
        <v>12679867.5</v>
      </c>
      <c r="H399" s="127">
        <v>12679867.5</v>
      </c>
      <c r="I399" s="238">
        <f t="shared" si="68"/>
        <v>100</v>
      </c>
    </row>
    <row r="400" spans="1:9" x14ac:dyDescent="0.25">
      <c r="A400" s="57" t="s">
        <v>238</v>
      </c>
      <c r="B400" s="22">
        <v>927</v>
      </c>
      <c r="C400" s="128" t="s">
        <v>94</v>
      </c>
      <c r="D400" s="129" t="s">
        <v>24</v>
      </c>
      <c r="E400" s="129" t="s">
        <v>108</v>
      </c>
      <c r="F400" s="130" t="s">
        <v>8</v>
      </c>
      <c r="G400" s="151">
        <f>SUM(G401)</f>
        <v>77401001.709999993</v>
      </c>
      <c r="H400" s="151">
        <f t="shared" ref="H400:I400" si="75">SUM(H401)</f>
        <v>64148271.32</v>
      </c>
      <c r="I400" s="238">
        <f t="shared" si="75"/>
        <v>82.877830910180876</v>
      </c>
    </row>
    <row r="401" spans="1:9" ht="26.25" x14ac:dyDescent="0.25">
      <c r="A401" s="69" t="s">
        <v>223</v>
      </c>
      <c r="B401" s="22">
        <v>927</v>
      </c>
      <c r="C401" s="134" t="s">
        <v>94</v>
      </c>
      <c r="D401" s="81" t="s">
        <v>24</v>
      </c>
      <c r="E401" s="129" t="s">
        <v>208</v>
      </c>
      <c r="F401" s="133" t="s">
        <v>8</v>
      </c>
      <c r="G401" s="151">
        <f t="shared" ref="G401:H402" si="76">SUM(G402)</f>
        <v>77401001.709999993</v>
      </c>
      <c r="H401" s="151">
        <f t="shared" si="76"/>
        <v>64148271.32</v>
      </c>
      <c r="I401" s="238">
        <f t="shared" si="68"/>
        <v>82.877830910180876</v>
      </c>
    </row>
    <row r="402" spans="1:9" ht="22.5" x14ac:dyDescent="0.25">
      <c r="A402" s="70" t="s">
        <v>71</v>
      </c>
      <c r="B402" s="43">
        <v>927</v>
      </c>
      <c r="C402" s="64" t="s">
        <v>94</v>
      </c>
      <c r="D402" s="58" t="s">
        <v>24</v>
      </c>
      <c r="E402" s="93" t="s">
        <v>208</v>
      </c>
      <c r="F402" s="95">
        <v>400</v>
      </c>
      <c r="G402" s="127">
        <f t="shared" si="76"/>
        <v>77401001.709999993</v>
      </c>
      <c r="H402" s="127">
        <f t="shared" si="76"/>
        <v>64148271.32</v>
      </c>
      <c r="I402" s="238">
        <f t="shared" si="68"/>
        <v>82.877830910180876</v>
      </c>
    </row>
    <row r="403" spans="1:9" x14ac:dyDescent="0.25">
      <c r="A403" s="62" t="s">
        <v>73</v>
      </c>
      <c r="B403" s="43">
        <v>927</v>
      </c>
      <c r="C403" s="64" t="s">
        <v>94</v>
      </c>
      <c r="D403" s="58" t="s">
        <v>24</v>
      </c>
      <c r="E403" s="93" t="s">
        <v>208</v>
      </c>
      <c r="F403" s="95">
        <v>410</v>
      </c>
      <c r="G403" s="127">
        <f>SUM(G405)</f>
        <v>77401001.709999993</v>
      </c>
      <c r="H403" s="127">
        <f>SUM(H405)</f>
        <v>64148271.32</v>
      </c>
      <c r="I403" s="238">
        <f t="shared" si="68"/>
        <v>82.877830910180876</v>
      </c>
    </row>
    <row r="404" spans="1:9" x14ac:dyDescent="0.25">
      <c r="A404" s="62" t="s">
        <v>209</v>
      </c>
      <c r="B404" s="43"/>
      <c r="C404" s="64"/>
      <c r="D404" s="58"/>
      <c r="E404" s="93"/>
      <c r="F404" s="58"/>
      <c r="G404" s="127"/>
      <c r="H404" s="127"/>
      <c r="I404" s="238"/>
    </row>
    <row r="405" spans="1:9" x14ac:dyDescent="0.25">
      <c r="A405" s="92" t="s">
        <v>239</v>
      </c>
      <c r="B405" s="43">
        <v>927</v>
      </c>
      <c r="C405" s="64" t="s">
        <v>94</v>
      </c>
      <c r="D405" s="58" t="s">
        <v>24</v>
      </c>
      <c r="E405" s="65" t="s">
        <v>208</v>
      </c>
      <c r="F405" s="64" t="s">
        <v>74</v>
      </c>
      <c r="G405" s="127">
        <v>77401001.709999993</v>
      </c>
      <c r="H405" s="127">
        <v>64148271.32</v>
      </c>
      <c r="I405" s="238">
        <f t="shared" si="68"/>
        <v>82.877830910180876</v>
      </c>
    </row>
    <row r="406" spans="1:9" ht="47.25" x14ac:dyDescent="0.25">
      <c r="A406" s="200" t="s">
        <v>145</v>
      </c>
      <c r="B406" s="183" t="s">
        <v>86</v>
      </c>
      <c r="C406" s="183" t="s">
        <v>11</v>
      </c>
      <c r="D406" s="184" t="s">
        <v>7</v>
      </c>
      <c r="E406" s="184" t="s">
        <v>108</v>
      </c>
      <c r="F406" s="184" t="s">
        <v>8</v>
      </c>
      <c r="G406" s="151">
        <f>SUM(G407)</f>
        <v>5000000</v>
      </c>
      <c r="H406" s="151">
        <f>SUM(H407)</f>
        <v>472586</v>
      </c>
      <c r="I406" s="238">
        <f t="shared" si="68"/>
        <v>9.4517199999999999</v>
      </c>
    </row>
    <row r="407" spans="1:9" ht="45" x14ac:dyDescent="0.25">
      <c r="A407" s="201" t="s">
        <v>61</v>
      </c>
      <c r="B407" s="186">
        <v>927</v>
      </c>
      <c r="C407" s="202">
        <v>14</v>
      </c>
      <c r="D407" s="179" t="s">
        <v>10</v>
      </c>
      <c r="E407" s="179" t="s">
        <v>108</v>
      </c>
      <c r="F407" s="178" t="s">
        <v>8</v>
      </c>
      <c r="G407" s="151">
        <f t="shared" ref="G407:H409" si="77">SUM(G408)</f>
        <v>5000000</v>
      </c>
      <c r="H407" s="151">
        <f t="shared" si="77"/>
        <v>472586</v>
      </c>
      <c r="I407" s="238">
        <f t="shared" si="68"/>
        <v>9.4517199999999999</v>
      </c>
    </row>
    <row r="408" spans="1:9" ht="56.45" customHeight="1" x14ac:dyDescent="0.25">
      <c r="A408" s="148" t="s">
        <v>306</v>
      </c>
      <c r="B408" s="182">
        <v>927</v>
      </c>
      <c r="C408" s="234">
        <v>14</v>
      </c>
      <c r="D408" s="184" t="s">
        <v>10</v>
      </c>
      <c r="E408" s="84" t="s">
        <v>305</v>
      </c>
      <c r="F408" s="192" t="s">
        <v>8</v>
      </c>
      <c r="G408" s="164">
        <f t="shared" si="77"/>
        <v>5000000</v>
      </c>
      <c r="H408" s="164">
        <f t="shared" si="77"/>
        <v>472586</v>
      </c>
      <c r="I408" s="238">
        <f t="shared" si="68"/>
        <v>9.4517199999999999</v>
      </c>
    </row>
    <row r="409" spans="1:9" x14ac:dyDescent="0.25">
      <c r="A409" s="92" t="s">
        <v>47</v>
      </c>
      <c r="B409" s="9">
        <v>927</v>
      </c>
      <c r="C409" s="203">
        <v>14</v>
      </c>
      <c r="D409" s="103" t="s">
        <v>10</v>
      </c>
      <c r="E409" s="93" t="s">
        <v>305</v>
      </c>
      <c r="F409" s="102" t="s">
        <v>48</v>
      </c>
      <c r="G409" s="163">
        <f t="shared" si="77"/>
        <v>5000000</v>
      </c>
      <c r="H409" s="163">
        <f t="shared" si="77"/>
        <v>472586</v>
      </c>
      <c r="I409" s="238">
        <f t="shared" si="68"/>
        <v>9.4517199999999999</v>
      </c>
    </row>
    <row r="410" spans="1:9" x14ac:dyDescent="0.25">
      <c r="A410" s="62" t="s">
        <v>49</v>
      </c>
      <c r="B410" s="9">
        <v>927</v>
      </c>
      <c r="C410" s="203">
        <v>14</v>
      </c>
      <c r="D410" s="103" t="s">
        <v>10</v>
      </c>
      <c r="E410" s="93" t="s">
        <v>305</v>
      </c>
      <c r="F410" s="102" t="s">
        <v>50</v>
      </c>
      <c r="G410" s="163">
        <v>5000000</v>
      </c>
      <c r="H410" s="163">
        <v>472586</v>
      </c>
      <c r="I410" s="238">
        <f t="shared" si="68"/>
        <v>9.4517199999999999</v>
      </c>
    </row>
    <row r="411" spans="1:9" ht="23.45" customHeight="1" x14ac:dyDescent="0.25">
      <c r="A411" s="34" t="s">
        <v>96</v>
      </c>
      <c r="B411" s="47">
        <v>928</v>
      </c>
      <c r="C411" s="81" t="s">
        <v>7</v>
      </c>
      <c r="D411" s="84" t="s">
        <v>7</v>
      </c>
      <c r="E411" s="84" t="s">
        <v>108</v>
      </c>
      <c r="F411" s="84" t="s">
        <v>8</v>
      </c>
      <c r="G411" s="144">
        <f>SUM(G412)</f>
        <v>944818.7</v>
      </c>
      <c r="H411" s="144">
        <f>SUM(H412)</f>
        <v>944818.7</v>
      </c>
      <c r="I411" s="238">
        <f t="shared" si="68"/>
        <v>100</v>
      </c>
    </row>
    <row r="412" spans="1:9" ht="15.75" x14ac:dyDescent="0.25">
      <c r="A412" s="35" t="s">
        <v>42</v>
      </c>
      <c r="B412" s="47">
        <v>928</v>
      </c>
      <c r="C412" s="81" t="s">
        <v>22</v>
      </c>
      <c r="D412" s="84" t="s">
        <v>7</v>
      </c>
      <c r="E412" s="84" t="s">
        <v>108</v>
      </c>
      <c r="F412" s="84" t="s">
        <v>8</v>
      </c>
      <c r="G412" s="144">
        <f>SUM(G413+G417)</f>
        <v>944818.7</v>
      </c>
      <c r="H412" s="144">
        <f>SUM(H413+H417)</f>
        <v>944818.7</v>
      </c>
      <c r="I412" s="238">
        <f t="shared" si="68"/>
        <v>100</v>
      </c>
    </row>
    <row r="413" spans="1:9" ht="39" x14ac:dyDescent="0.25">
      <c r="A413" s="29" t="s">
        <v>97</v>
      </c>
      <c r="B413" s="36">
        <v>928</v>
      </c>
      <c r="C413" s="128" t="s">
        <v>22</v>
      </c>
      <c r="D413" s="129" t="s">
        <v>24</v>
      </c>
      <c r="E413" s="129" t="s">
        <v>108</v>
      </c>
      <c r="F413" s="130" t="s">
        <v>8</v>
      </c>
      <c r="G413" s="151">
        <f t="shared" ref="G413:H415" si="78">SUM(G414)</f>
        <v>355407.8</v>
      </c>
      <c r="H413" s="151">
        <f t="shared" si="78"/>
        <v>355407.8</v>
      </c>
      <c r="I413" s="238">
        <f t="shared" si="68"/>
        <v>100</v>
      </c>
    </row>
    <row r="414" spans="1:9" ht="26.25" x14ac:dyDescent="0.25">
      <c r="A414" s="32" t="s">
        <v>98</v>
      </c>
      <c r="B414" s="47">
        <v>928</v>
      </c>
      <c r="C414" s="81" t="s">
        <v>22</v>
      </c>
      <c r="D414" s="84" t="s">
        <v>24</v>
      </c>
      <c r="E414" s="84">
        <v>7000080010</v>
      </c>
      <c r="F414" s="85" t="s">
        <v>8</v>
      </c>
      <c r="G414" s="151">
        <f t="shared" si="78"/>
        <v>355407.8</v>
      </c>
      <c r="H414" s="127">
        <f t="shared" si="78"/>
        <v>355407.8</v>
      </c>
      <c r="I414" s="238">
        <f t="shared" si="68"/>
        <v>100</v>
      </c>
    </row>
    <row r="415" spans="1:9" ht="43.5" x14ac:dyDescent="0.25">
      <c r="A415" s="31" t="s">
        <v>29</v>
      </c>
      <c r="B415" s="43">
        <v>928</v>
      </c>
      <c r="C415" s="58" t="s">
        <v>22</v>
      </c>
      <c r="D415" s="59" t="s">
        <v>24</v>
      </c>
      <c r="E415" s="59">
        <v>7000080010</v>
      </c>
      <c r="F415" s="58" t="s">
        <v>30</v>
      </c>
      <c r="G415" s="127">
        <f t="shared" si="78"/>
        <v>355407.8</v>
      </c>
      <c r="H415" s="127">
        <f t="shared" si="78"/>
        <v>355407.8</v>
      </c>
      <c r="I415" s="238">
        <f t="shared" si="68"/>
        <v>100</v>
      </c>
    </row>
    <row r="416" spans="1:9" x14ac:dyDescent="0.25">
      <c r="A416" s="30" t="s">
        <v>31</v>
      </c>
      <c r="B416" s="43">
        <v>928</v>
      </c>
      <c r="C416" s="58" t="s">
        <v>22</v>
      </c>
      <c r="D416" s="59" t="s">
        <v>24</v>
      </c>
      <c r="E416" s="59">
        <v>7000080010</v>
      </c>
      <c r="F416" s="58" t="s">
        <v>32</v>
      </c>
      <c r="G416" s="127">
        <v>355407.8</v>
      </c>
      <c r="H416" s="127">
        <v>355407.8</v>
      </c>
      <c r="I416" s="238">
        <f t="shared" ref="I416:I441" si="79">SUM(H416/G416)*100</f>
        <v>100</v>
      </c>
    </row>
    <row r="417" spans="1:9" ht="51.75" x14ac:dyDescent="0.25">
      <c r="A417" s="29" t="s">
        <v>99</v>
      </c>
      <c r="B417" s="36">
        <v>928</v>
      </c>
      <c r="C417" s="128" t="s">
        <v>22</v>
      </c>
      <c r="D417" s="129" t="s">
        <v>10</v>
      </c>
      <c r="E417" s="129" t="s">
        <v>108</v>
      </c>
      <c r="F417" s="130" t="s">
        <v>8</v>
      </c>
      <c r="G417" s="144">
        <f>SUM(G418)</f>
        <v>589410.9</v>
      </c>
      <c r="H417" s="144">
        <f>SUM(H418)</f>
        <v>589410.9</v>
      </c>
      <c r="I417" s="238">
        <f t="shared" si="79"/>
        <v>100</v>
      </c>
    </row>
    <row r="418" spans="1:9" ht="26.25" x14ac:dyDescent="0.25">
      <c r="A418" s="33" t="s">
        <v>100</v>
      </c>
      <c r="B418" s="47">
        <v>928</v>
      </c>
      <c r="C418" s="81" t="s">
        <v>22</v>
      </c>
      <c r="D418" s="81" t="s">
        <v>10</v>
      </c>
      <c r="E418" s="85" t="s">
        <v>204</v>
      </c>
      <c r="F418" s="81" t="s">
        <v>8</v>
      </c>
      <c r="G418" s="151">
        <f>SUM(G419+G421+G423)</f>
        <v>589410.9</v>
      </c>
      <c r="H418" s="127">
        <f>SUM(H419+H421+H423)</f>
        <v>589410.9</v>
      </c>
      <c r="I418" s="238">
        <f t="shared" si="79"/>
        <v>100</v>
      </c>
    </row>
    <row r="419" spans="1:9" ht="36.6" customHeight="1" x14ac:dyDescent="0.25">
      <c r="A419" s="31" t="s">
        <v>29</v>
      </c>
      <c r="B419" s="43">
        <v>928</v>
      </c>
      <c r="C419" s="58" t="s">
        <v>22</v>
      </c>
      <c r="D419" s="58" t="s">
        <v>10</v>
      </c>
      <c r="E419" s="60" t="s">
        <v>204</v>
      </c>
      <c r="F419" s="58" t="s">
        <v>30</v>
      </c>
      <c r="G419" s="127">
        <f>SUM(G420)</f>
        <v>520410.9</v>
      </c>
      <c r="H419" s="127">
        <f>SUM(H420)</f>
        <v>520410.9</v>
      </c>
      <c r="I419" s="238">
        <f t="shared" si="79"/>
        <v>100</v>
      </c>
    </row>
    <row r="420" spans="1:9" x14ac:dyDescent="0.25">
      <c r="A420" s="30" t="s">
        <v>31</v>
      </c>
      <c r="B420" s="43">
        <v>928</v>
      </c>
      <c r="C420" s="58" t="s">
        <v>22</v>
      </c>
      <c r="D420" s="58" t="s">
        <v>10</v>
      </c>
      <c r="E420" s="60" t="s">
        <v>204</v>
      </c>
      <c r="F420" s="58" t="s">
        <v>32</v>
      </c>
      <c r="G420" s="127">
        <v>520410.9</v>
      </c>
      <c r="H420" s="127">
        <v>520410.9</v>
      </c>
      <c r="I420" s="238">
        <f t="shared" si="79"/>
        <v>100</v>
      </c>
    </row>
    <row r="421" spans="1:9" x14ac:dyDescent="0.25">
      <c r="A421" s="31" t="s">
        <v>12</v>
      </c>
      <c r="B421" s="43">
        <v>928</v>
      </c>
      <c r="C421" s="58" t="s">
        <v>22</v>
      </c>
      <c r="D421" s="58" t="s">
        <v>10</v>
      </c>
      <c r="E421" s="60" t="s">
        <v>204</v>
      </c>
      <c r="F421" s="58" t="s">
        <v>13</v>
      </c>
      <c r="G421" s="127">
        <f>SUM(G422)</f>
        <v>67700</v>
      </c>
      <c r="H421" s="127">
        <f>SUM(H422)</f>
        <v>67700</v>
      </c>
      <c r="I421" s="238">
        <f t="shared" si="79"/>
        <v>100</v>
      </c>
    </row>
    <row r="422" spans="1:9" ht="23.25" x14ac:dyDescent="0.25">
      <c r="A422" s="62" t="s">
        <v>133</v>
      </c>
      <c r="B422" s="43">
        <v>928</v>
      </c>
      <c r="C422" s="58" t="s">
        <v>22</v>
      </c>
      <c r="D422" s="58" t="s">
        <v>10</v>
      </c>
      <c r="E422" s="60" t="s">
        <v>204</v>
      </c>
      <c r="F422" s="58" t="s">
        <v>15</v>
      </c>
      <c r="G422" s="127">
        <v>67700</v>
      </c>
      <c r="H422" s="127">
        <v>67700</v>
      </c>
      <c r="I422" s="238">
        <f t="shared" si="79"/>
        <v>100</v>
      </c>
    </row>
    <row r="423" spans="1:9" x14ac:dyDescent="0.25">
      <c r="A423" s="30" t="s">
        <v>35</v>
      </c>
      <c r="B423" s="43">
        <v>928</v>
      </c>
      <c r="C423" s="58" t="s">
        <v>22</v>
      </c>
      <c r="D423" s="58" t="s">
        <v>10</v>
      </c>
      <c r="E423" s="60" t="s">
        <v>204</v>
      </c>
      <c r="F423" s="58" t="s">
        <v>36</v>
      </c>
      <c r="G423" s="127">
        <f>SUM(G424)</f>
        <v>1300</v>
      </c>
      <c r="H423" s="127">
        <f>SUM(H424)</f>
        <v>1300</v>
      </c>
      <c r="I423" s="238">
        <f t="shared" si="79"/>
        <v>100</v>
      </c>
    </row>
    <row r="424" spans="1:9" x14ac:dyDescent="0.25">
      <c r="A424" s="30" t="s">
        <v>118</v>
      </c>
      <c r="B424" s="43">
        <v>928</v>
      </c>
      <c r="C424" s="58" t="s">
        <v>22</v>
      </c>
      <c r="D424" s="58" t="s">
        <v>10</v>
      </c>
      <c r="E424" s="60" t="s">
        <v>204</v>
      </c>
      <c r="F424" s="58" t="s">
        <v>117</v>
      </c>
      <c r="G424" s="127">
        <v>1300</v>
      </c>
      <c r="H424" s="127">
        <v>1300</v>
      </c>
      <c r="I424" s="238">
        <f t="shared" si="79"/>
        <v>100</v>
      </c>
    </row>
    <row r="425" spans="1:9" ht="36" x14ac:dyDescent="0.25">
      <c r="A425" s="41" t="s">
        <v>101</v>
      </c>
      <c r="B425" s="47">
        <v>929</v>
      </c>
      <c r="C425" s="81" t="s">
        <v>7</v>
      </c>
      <c r="D425" s="84" t="s">
        <v>7</v>
      </c>
      <c r="E425" s="84" t="s">
        <v>108</v>
      </c>
      <c r="F425" s="84" t="s">
        <v>8</v>
      </c>
      <c r="G425" s="115">
        <f t="shared" ref="G425:H426" si="80">SUM(G426)</f>
        <v>1073464.25</v>
      </c>
      <c r="H425" s="115">
        <f t="shared" si="80"/>
        <v>1073464.25</v>
      </c>
      <c r="I425" s="238">
        <f t="shared" si="79"/>
        <v>100</v>
      </c>
    </row>
    <row r="426" spans="1:9" ht="18" x14ac:dyDescent="0.25">
      <c r="A426" s="40" t="s">
        <v>42</v>
      </c>
      <c r="B426" s="86" t="s">
        <v>102</v>
      </c>
      <c r="C426" s="83" t="s">
        <v>22</v>
      </c>
      <c r="D426" s="85" t="s">
        <v>7</v>
      </c>
      <c r="E426" s="84" t="s">
        <v>108</v>
      </c>
      <c r="F426" s="81" t="s">
        <v>8</v>
      </c>
      <c r="G426" s="115">
        <f t="shared" si="80"/>
        <v>1073464.25</v>
      </c>
      <c r="H426" s="115">
        <f t="shared" si="80"/>
        <v>1073464.25</v>
      </c>
      <c r="I426" s="238">
        <f t="shared" si="79"/>
        <v>100</v>
      </c>
    </row>
    <row r="427" spans="1:9" ht="39" x14ac:dyDescent="0.25">
      <c r="A427" s="37" t="s">
        <v>43</v>
      </c>
      <c r="B427" s="134" t="s">
        <v>102</v>
      </c>
      <c r="C427" s="133" t="s">
        <v>22</v>
      </c>
      <c r="D427" s="130" t="s">
        <v>44</v>
      </c>
      <c r="E427" s="129" t="s">
        <v>108</v>
      </c>
      <c r="F427" s="128" t="s">
        <v>8</v>
      </c>
      <c r="G427" s="115">
        <f>SUM(G428+G431+G438)</f>
        <v>1073464.25</v>
      </c>
      <c r="H427" s="115">
        <f>SUM(H428+H431+H438)</f>
        <v>1073464.25</v>
      </c>
      <c r="I427" s="238">
        <f t="shared" si="79"/>
        <v>100</v>
      </c>
    </row>
    <row r="428" spans="1:9" ht="39" x14ac:dyDescent="0.25">
      <c r="A428" s="69" t="s">
        <v>205</v>
      </c>
      <c r="B428" s="134" t="s">
        <v>102</v>
      </c>
      <c r="C428" s="133" t="s">
        <v>22</v>
      </c>
      <c r="D428" s="130" t="s">
        <v>44</v>
      </c>
      <c r="E428" s="129">
        <v>7000080050</v>
      </c>
      <c r="F428" s="128" t="s">
        <v>8</v>
      </c>
      <c r="G428" s="151">
        <f t="shared" ref="G428:H429" si="81">SUM(G429)</f>
        <v>867583.75</v>
      </c>
      <c r="H428" s="151">
        <f t="shared" si="81"/>
        <v>867583.75</v>
      </c>
      <c r="I428" s="238">
        <f t="shared" si="79"/>
        <v>100</v>
      </c>
    </row>
    <row r="429" spans="1:9" ht="34.5" x14ac:dyDescent="0.25">
      <c r="A429" s="38" t="s">
        <v>29</v>
      </c>
      <c r="B429" s="64" t="s">
        <v>102</v>
      </c>
      <c r="C429" s="66" t="s">
        <v>22</v>
      </c>
      <c r="D429" s="60" t="s">
        <v>44</v>
      </c>
      <c r="E429" s="93">
        <v>7000080050</v>
      </c>
      <c r="F429" s="58" t="s">
        <v>30</v>
      </c>
      <c r="G429" s="127">
        <f t="shared" si="81"/>
        <v>867583.75</v>
      </c>
      <c r="H429" s="127">
        <f t="shared" si="81"/>
        <v>867583.75</v>
      </c>
      <c r="I429" s="238">
        <f t="shared" si="79"/>
        <v>100</v>
      </c>
    </row>
    <row r="430" spans="1:9" x14ac:dyDescent="0.25">
      <c r="A430" s="38" t="s">
        <v>31</v>
      </c>
      <c r="B430" s="64" t="s">
        <v>102</v>
      </c>
      <c r="C430" s="66" t="s">
        <v>22</v>
      </c>
      <c r="D430" s="60" t="s">
        <v>44</v>
      </c>
      <c r="E430" s="93">
        <v>7000080050</v>
      </c>
      <c r="F430" s="58" t="s">
        <v>32</v>
      </c>
      <c r="G430" s="127">
        <v>867583.75</v>
      </c>
      <c r="H430" s="127">
        <v>867583.75</v>
      </c>
      <c r="I430" s="238">
        <f t="shared" si="79"/>
        <v>100</v>
      </c>
    </row>
    <row r="431" spans="1:9" ht="26.25" x14ac:dyDescent="0.25">
      <c r="A431" s="73" t="s">
        <v>100</v>
      </c>
      <c r="B431" s="134" t="s">
        <v>102</v>
      </c>
      <c r="C431" s="133" t="s">
        <v>22</v>
      </c>
      <c r="D431" s="130" t="s">
        <v>44</v>
      </c>
      <c r="E431" s="129">
        <v>7000080040</v>
      </c>
      <c r="F431" s="128" t="s">
        <v>8</v>
      </c>
      <c r="G431" s="151">
        <f>SUM(G432+G434+G436)</f>
        <v>90440.5</v>
      </c>
      <c r="H431" s="151">
        <f>SUM(H432+H434+H436)</f>
        <v>90440.5</v>
      </c>
      <c r="I431" s="238">
        <f t="shared" si="79"/>
        <v>100</v>
      </c>
    </row>
    <row r="432" spans="1:9" ht="38.450000000000003" customHeight="1" x14ac:dyDescent="0.25">
      <c r="A432" s="39" t="s">
        <v>29</v>
      </c>
      <c r="B432" s="64" t="s">
        <v>102</v>
      </c>
      <c r="C432" s="66" t="s">
        <v>22</v>
      </c>
      <c r="D432" s="60" t="s">
        <v>44</v>
      </c>
      <c r="E432" s="60" t="s">
        <v>204</v>
      </c>
      <c r="F432" s="58" t="s">
        <v>30</v>
      </c>
      <c r="G432" s="127">
        <f>SUM(G433)</f>
        <v>59106.5</v>
      </c>
      <c r="H432" s="127">
        <f>SUM(H433)</f>
        <v>59106.5</v>
      </c>
      <c r="I432" s="238">
        <f t="shared" si="79"/>
        <v>100</v>
      </c>
    </row>
    <row r="433" spans="1:9" x14ac:dyDescent="0.25">
      <c r="A433" s="38" t="s">
        <v>31</v>
      </c>
      <c r="B433" s="64" t="s">
        <v>102</v>
      </c>
      <c r="C433" s="66" t="s">
        <v>22</v>
      </c>
      <c r="D433" s="60" t="s">
        <v>44</v>
      </c>
      <c r="E433" s="60" t="s">
        <v>204</v>
      </c>
      <c r="F433" s="58" t="s">
        <v>32</v>
      </c>
      <c r="G433" s="127">
        <v>59106.5</v>
      </c>
      <c r="H433" s="127">
        <v>59106.5</v>
      </c>
      <c r="I433" s="238">
        <f t="shared" si="79"/>
        <v>100</v>
      </c>
    </row>
    <row r="434" spans="1:9" x14ac:dyDescent="0.25">
      <c r="A434" s="39" t="s">
        <v>12</v>
      </c>
      <c r="B434" s="64" t="s">
        <v>102</v>
      </c>
      <c r="C434" s="66" t="s">
        <v>22</v>
      </c>
      <c r="D434" s="60" t="s">
        <v>44</v>
      </c>
      <c r="E434" s="60" t="s">
        <v>204</v>
      </c>
      <c r="F434" s="58" t="s">
        <v>13</v>
      </c>
      <c r="G434" s="127">
        <f>SUM(G435)</f>
        <v>30534</v>
      </c>
      <c r="H434" s="127">
        <f>SUM(H435)</f>
        <v>30534</v>
      </c>
      <c r="I434" s="238">
        <f t="shared" si="79"/>
        <v>100</v>
      </c>
    </row>
    <row r="435" spans="1:9" ht="23.25" x14ac:dyDescent="0.25">
      <c r="A435" s="62" t="s">
        <v>133</v>
      </c>
      <c r="B435" s="64" t="s">
        <v>102</v>
      </c>
      <c r="C435" s="66" t="s">
        <v>22</v>
      </c>
      <c r="D435" s="60" t="s">
        <v>44</v>
      </c>
      <c r="E435" s="60" t="s">
        <v>204</v>
      </c>
      <c r="F435" s="58" t="s">
        <v>15</v>
      </c>
      <c r="G435" s="127">
        <v>30534</v>
      </c>
      <c r="H435" s="127">
        <v>30534</v>
      </c>
      <c r="I435" s="238">
        <f t="shared" si="79"/>
        <v>100</v>
      </c>
    </row>
    <row r="436" spans="1:9" x14ac:dyDescent="0.25">
      <c r="A436" s="39" t="s">
        <v>35</v>
      </c>
      <c r="B436" s="64" t="s">
        <v>102</v>
      </c>
      <c r="C436" s="66" t="s">
        <v>22</v>
      </c>
      <c r="D436" s="60" t="s">
        <v>44</v>
      </c>
      <c r="E436" s="60" t="s">
        <v>204</v>
      </c>
      <c r="F436" s="58" t="s">
        <v>36</v>
      </c>
      <c r="G436" s="127">
        <f>SUM(G437)</f>
        <v>800</v>
      </c>
      <c r="H436" s="127">
        <f>SUM(H437)</f>
        <v>800</v>
      </c>
      <c r="I436" s="238">
        <f t="shared" si="79"/>
        <v>100</v>
      </c>
    </row>
    <row r="437" spans="1:9" x14ac:dyDescent="0.25">
      <c r="A437" s="62" t="s">
        <v>118</v>
      </c>
      <c r="B437" s="64" t="s">
        <v>102</v>
      </c>
      <c r="C437" s="66" t="s">
        <v>22</v>
      </c>
      <c r="D437" s="60" t="s">
        <v>44</v>
      </c>
      <c r="E437" s="60" t="s">
        <v>204</v>
      </c>
      <c r="F437" s="58" t="s">
        <v>117</v>
      </c>
      <c r="G437" s="127">
        <v>800</v>
      </c>
      <c r="H437" s="127">
        <v>800</v>
      </c>
      <c r="I437" s="238">
        <f t="shared" si="79"/>
        <v>100</v>
      </c>
    </row>
    <row r="438" spans="1:9" ht="64.5" x14ac:dyDescent="0.25">
      <c r="A438" s="148" t="s">
        <v>225</v>
      </c>
      <c r="B438" s="177" t="s">
        <v>102</v>
      </c>
      <c r="C438" s="178" t="s">
        <v>22</v>
      </c>
      <c r="D438" s="178" t="s">
        <v>44</v>
      </c>
      <c r="E438" s="179">
        <v>7000084200</v>
      </c>
      <c r="F438" s="177" t="s">
        <v>8</v>
      </c>
      <c r="G438" s="151">
        <f t="shared" ref="G438:H439" si="82">SUM(G439)</f>
        <v>115440</v>
      </c>
      <c r="H438" s="151">
        <f t="shared" si="82"/>
        <v>115440</v>
      </c>
      <c r="I438" s="238">
        <f t="shared" si="79"/>
        <v>100</v>
      </c>
    </row>
    <row r="439" spans="1:9" ht="37.15" customHeight="1" x14ac:dyDescent="0.25">
      <c r="A439" s="92" t="s">
        <v>29</v>
      </c>
      <c r="B439" s="102" t="s">
        <v>102</v>
      </c>
      <c r="C439" s="172" t="s">
        <v>22</v>
      </c>
      <c r="D439" s="172" t="s">
        <v>44</v>
      </c>
      <c r="E439" s="103">
        <v>7000084200</v>
      </c>
      <c r="F439" s="102" t="s">
        <v>30</v>
      </c>
      <c r="G439" s="127">
        <f t="shared" si="82"/>
        <v>115440</v>
      </c>
      <c r="H439" s="127">
        <f t="shared" si="82"/>
        <v>115440</v>
      </c>
      <c r="I439" s="238">
        <f t="shared" si="79"/>
        <v>100</v>
      </c>
    </row>
    <row r="440" spans="1:9" x14ac:dyDescent="0.25">
      <c r="A440" s="92" t="s">
        <v>31</v>
      </c>
      <c r="B440" s="102" t="s">
        <v>102</v>
      </c>
      <c r="C440" s="172" t="s">
        <v>22</v>
      </c>
      <c r="D440" s="172" t="s">
        <v>44</v>
      </c>
      <c r="E440" s="103">
        <v>7000084200</v>
      </c>
      <c r="F440" s="102" t="s">
        <v>32</v>
      </c>
      <c r="G440" s="127">
        <v>115440</v>
      </c>
      <c r="H440" s="127">
        <v>115440</v>
      </c>
      <c r="I440" s="238">
        <f t="shared" si="79"/>
        <v>100</v>
      </c>
    </row>
    <row r="441" spans="1:9" ht="15.75" x14ac:dyDescent="0.25">
      <c r="A441" s="42" t="s">
        <v>103</v>
      </c>
      <c r="B441" s="90"/>
      <c r="C441" s="58"/>
      <c r="D441" s="59"/>
      <c r="E441" s="59"/>
      <c r="F441" s="60"/>
      <c r="G441" s="144">
        <f>SUM(G13+G106+G132+G194+G411+G425)</f>
        <v>865398172.39999998</v>
      </c>
      <c r="H441" s="144">
        <f>SUM(H13+H106+H132+H194+H411+H425)</f>
        <v>727230021.98000002</v>
      </c>
      <c r="I441" s="238">
        <f t="shared" si="79"/>
        <v>84.034152737251617</v>
      </c>
    </row>
    <row r="442" spans="1:9" x14ac:dyDescent="0.25">
      <c r="G442" s="60"/>
      <c r="H442" s="60"/>
      <c r="I442" s="172"/>
    </row>
    <row r="443" spans="1:9" x14ac:dyDescent="0.25">
      <c r="G443" s="58"/>
      <c r="H443" s="58"/>
      <c r="I443" s="102"/>
    </row>
    <row r="444" spans="1:9" x14ac:dyDescent="0.25">
      <c r="G444" s="221"/>
      <c r="H444" s="221"/>
      <c r="I444" s="229"/>
    </row>
    <row r="445" spans="1:9" x14ac:dyDescent="0.25">
      <c r="G445" s="130"/>
      <c r="H445" s="130"/>
      <c r="I445" s="178"/>
    </row>
    <row r="446" spans="1:9" x14ac:dyDescent="0.25">
      <c r="G446" s="58"/>
      <c r="H446" s="58"/>
      <c r="I446" s="102"/>
    </row>
    <row r="447" spans="1:9" x14ac:dyDescent="0.25">
      <c r="G447" s="58"/>
      <c r="H447" s="58"/>
      <c r="I447" s="102"/>
    </row>
    <row r="448" spans="1:9" x14ac:dyDescent="0.25">
      <c r="G448" s="58"/>
      <c r="H448" s="58"/>
      <c r="I448" s="102"/>
    </row>
    <row r="449" spans="7:9" x14ac:dyDescent="0.25">
      <c r="G449" s="58"/>
      <c r="H449" s="58"/>
      <c r="I449" s="102"/>
    </row>
    <row r="450" spans="7:9" x14ac:dyDescent="0.25">
      <c r="G450" s="58"/>
      <c r="H450" s="58"/>
      <c r="I450" s="102"/>
    </row>
    <row r="451" spans="7:9" x14ac:dyDescent="0.25">
      <c r="G451" s="58"/>
      <c r="H451" s="58"/>
      <c r="I451" s="102"/>
    </row>
    <row r="452" spans="7:9" x14ac:dyDescent="0.25">
      <c r="G452" s="58"/>
      <c r="H452" s="58"/>
      <c r="I452" s="102"/>
    </row>
    <row r="453" spans="7:9" x14ac:dyDescent="0.25">
      <c r="G453" s="135"/>
      <c r="H453" s="135"/>
      <c r="I453" s="230"/>
    </row>
    <row r="454" spans="7:9" x14ac:dyDescent="0.25">
      <c r="G454" s="81"/>
      <c r="H454" s="81"/>
      <c r="I454" s="183"/>
    </row>
    <row r="455" spans="7:9" x14ac:dyDescent="0.25">
      <c r="G455" s="44"/>
      <c r="H455" s="44"/>
      <c r="I455" s="231"/>
    </row>
    <row r="456" spans="7:9" x14ac:dyDescent="0.25">
      <c r="G456" s="44"/>
      <c r="H456" s="44"/>
      <c r="I456" s="231"/>
    </row>
    <row r="457" spans="7:9" x14ac:dyDescent="0.25">
      <c r="G457" s="131"/>
      <c r="H457" s="131"/>
      <c r="I457" s="232"/>
    </row>
    <row r="458" spans="7:9" x14ac:dyDescent="0.25">
      <c r="G458" s="131"/>
      <c r="H458" s="131"/>
      <c r="I458" s="232"/>
    </row>
    <row r="459" spans="7:9" x14ac:dyDescent="0.25">
      <c r="G459" s="44"/>
      <c r="H459" s="44"/>
      <c r="I459" s="231"/>
    </row>
    <row r="460" spans="7:9" x14ac:dyDescent="0.25">
      <c r="G460" s="131"/>
      <c r="H460" s="131"/>
      <c r="I460" s="232"/>
    </row>
    <row r="461" spans="7:9" x14ac:dyDescent="0.25">
      <c r="G461" s="131"/>
      <c r="H461" s="131"/>
      <c r="I461" s="232"/>
    </row>
    <row r="462" spans="7:9" x14ac:dyDescent="0.25">
      <c r="G462" s="131"/>
      <c r="H462" s="131"/>
      <c r="I462" s="232"/>
    </row>
    <row r="463" spans="7:9" x14ac:dyDescent="0.25">
      <c r="G463" s="131"/>
      <c r="H463" s="131"/>
      <c r="I463" s="232"/>
    </row>
    <row r="464" spans="7:9" x14ac:dyDescent="0.25">
      <c r="G464" s="131"/>
      <c r="H464" s="131"/>
      <c r="I464" s="232"/>
    </row>
    <row r="465" spans="7:9" x14ac:dyDescent="0.25">
      <c r="G465" s="131"/>
      <c r="H465" s="131"/>
      <c r="I465" s="232"/>
    </row>
    <row r="466" spans="7:9" x14ac:dyDescent="0.25">
      <c r="G466" s="44"/>
      <c r="H466" s="44"/>
      <c r="I466" s="231"/>
    </row>
    <row r="467" spans="7:9" x14ac:dyDescent="0.25">
      <c r="G467" s="131"/>
      <c r="H467" s="131"/>
      <c r="I467" s="232"/>
    </row>
    <row r="468" spans="7:9" x14ac:dyDescent="0.25">
      <c r="G468" s="131"/>
      <c r="H468" s="131"/>
      <c r="I468" s="232"/>
    </row>
    <row r="469" spans="7:9" x14ac:dyDescent="0.25">
      <c r="G469" s="60"/>
      <c r="H469" s="60"/>
      <c r="I469" s="172"/>
    </row>
  </sheetData>
  <mergeCells count="7">
    <mergeCell ref="E7:G7"/>
    <mergeCell ref="A9:J9"/>
    <mergeCell ref="F1:I1"/>
    <mergeCell ref="A8:I8"/>
    <mergeCell ref="E3:I3"/>
    <mergeCell ref="C2:I2"/>
    <mergeCell ref="B4:I4"/>
  </mergeCells>
  <pageMargins left="0.70866141732283472" right="0.70866141732283472" top="0" bottom="0" header="0.31496062992125984" footer="0.31496062992125984"/>
  <pageSetup paperSize="9" scale="5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3"/>
  <sheetViews>
    <sheetView zoomScale="80" zoomScaleNormal="80" workbookViewId="0">
      <selection activeCell="K27" sqref="K27"/>
    </sheetView>
  </sheetViews>
  <sheetFormatPr defaultRowHeight="15" x14ac:dyDescent="0.25"/>
  <cols>
    <col min="1" max="1" width="58.28515625" customWidth="1"/>
    <col min="4" max="4" width="17" customWidth="1"/>
    <col min="6" max="6" width="20.140625" hidden="1" customWidth="1"/>
    <col min="7" max="7" width="20.140625" customWidth="1"/>
    <col min="8" max="8" width="20.140625" hidden="1" customWidth="1"/>
  </cols>
  <sheetData>
    <row r="1" spans="1:9" ht="27.6" customHeight="1" x14ac:dyDescent="0.25">
      <c r="A1" s="51" t="s">
        <v>104</v>
      </c>
      <c r="B1" s="71"/>
      <c r="C1" s="104"/>
      <c r="D1" s="104"/>
      <c r="E1" s="277" t="s">
        <v>277</v>
      </c>
      <c r="F1" s="277"/>
      <c r="G1" s="277"/>
      <c r="H1" s="277"/>
    </row>
    <row r="2" spans="1:9" ht="15.75" customHeight="1" x14ac:dyDescent="0.25">
      <c r="A2" s="51"/>
      <c r="B2" s="71"/>
      <c r="C2" s="278" t="s">
        <v>327</v>
      </c>
      <c r="D2" s="278"/>
      <c r="E2" s="278"/>
      <c r="F2" s="278"/>
      <c r="G2" s="278"/>
      <c r="H2" s="278"/>
    </row>
    <row r="3" spans="1:9" ht="16.5" customHeight="1" x14ac:dyDescent="0.25">
      <c r="A3" s="51"/>
      <c r="B3" s="71"/>
      <c r="C3" s="224"/>
      <c r="D3" s="278" t="s">
        <v>328</v>
      </c>
      <c r="E3" s="278"/>
      <c r="F3" s="278"/>
      <c r="G3" s="278"/>
      <c r="H3" s="278"/>
    </row>
    <row r="4" spans="1:9" ht="16.5" customHeight="1" x14ac:dyDescent="0.25">
      <c r="A4" s="50"/>
      <c r="B4" s="104"/>
      <c r="C4" s="278" t="s">
        <v>323</v>
      </c>
      <c r="D4" s="278"/>
      <c r="E4" s="278"/>
      <c r="F4" s="278"/>
      <c r="G4" s="278"/>
      <c r="H4" s="278"/>
    </row>
    <row r="5" spans="1:9" ht="15.75" customHeight="1" x14ac:dyDescent="0.25">
      <c r="A5" s="50"/>
      <c r="B5" s="104"/>
      <c r="C5" s="104"/>
      <c r="D5" s="278" t="s">
        <v>321</v>
      </c>
      <c r="E5" s="278"/>
      <c r="F5" s="278"/>
      <c r="G5" s="278"/>
      <c r="H5" s="278"/>
    </row>
    <row r="6" spans="1:9" x14ac:dyDescent="0.25">
      <c r="A6" s="50"/>
      <c r="B6" s="104"/>
      <c r="C6" s="104"/>
      <c r="D6" s="104"/>
      <c r="E6" s="104"/>
      <c r="F6" s="104"/>
      <c r="G6" s="104"/>
      <c r="H6" s="104"/>
    </row>
    <row r="7" spans="1:9" ht="13.5" customHeight="1" x14ac:dyDescent="0.25">
      <c r="A7" s="50"/>
      <c r="B7" s="104"/>
      <c r="C7" s="169"/>
      <c r="D7" s="169"/>
      <c r="E7" s="169"/>
      <c r="F7" s="169"/>
      <c r="G7" s="224"/>
      <c r="H7" s="224"/>
    </row>
    <row r="8" spans="1:9" ht="17.45" customHeight="1" x14ac:dyDescent="0.25">
      <c r="A8" s="276" t="s">
        <v>325</v>
      </c>
      <c r="B8" s="276"/>
      <c r="C8" s="276"/>
      <c r="D8" s="276"/>
      <c r="E8" s="276"/>
      <c r="F8" s="276"/>
      <c r="G8" s="276"/>
      <c r="H8" s="276"/>
      <c r="I8" s="276"/>
    </row>
    <row r="9" spans="1:9" ht="17.45" customHeight="1" x14ac:dyDescent="0.25">
      <c r="A9" s="276" t="s">
        <v>326</v>
      </c>
      <c r="B9" s="276"/>
      <c r="C9" s="276"/>
      <c r="D9" s="276"/>
      <c r="E9" s="276"/>
      <c r="F9" s="276"/>
      <c r="G9" s="276"/>
      <c r="H9" s="276"/>
      <c r="I9" s="276"/>
    </row>
    <row r="10" spans="1:9" ht="17.25" customHeight="1" x14ac:dyDescent="0.25">
      <c r="A10" s="276"/>
      <c r="B10" s="276"/>
      <c r="C10" s="276"/>
      <c r="D10" s="276"/>
      <c r="E10" s="276"/>
      <c r="F10" s="276"/>
      <c r="G10" s="276"/>
      <c r="H10" s="276"/>
      <c r="I10" s="276"/>
    </row>
    <row r="11" spans="1:9" ht="18" x14ac:dyDescent="0.25">
      <c r="A11" s="55"/>
      <c r="B11" s="52"/>
      <c r="C11" s="53"/>
      <c r="D11" s="53"/>
      <c r="E11" s="54"/>
      <c r="F11" s="54"/>
      <c r="G11" s="54" t="s">
        <v>150</v>
      </c>
      <c r="H11" s="237" t="s">
        <v>150</v>
      </c>
    </row>
    <row r="12" spans="1:9" ht="62.45" customHeight="1" x14ac:dyDescent="0.25">
      <c r="A12" s="166" t="s">
        <v>0</v>
      </c>
      <c r="B12" s="167" t="s">
        <v>2</v>
      </c>
      <c r="C12" s="168" t="s">
        <v>3</v>
      </c>
      <c r="D12" s="168" t="s">
        <v>4</v>
      </c>
      <c r="E12" s="168" t="s">
        <v>5</v>
      </c>
      <c r="F12" s="159" t="s">
        <v>320</v>
      </c>
      <c r="G12" s="159" t="s">
        <v>329</v>
      </c>
      <c r="H12" s="159" t="s">
        <v>319</v>
      </c>
    </row>
    <row r="13" spans="1:9" x14ac:dyDescent="0.25">
      <c r="A13" s="56">
        <v>1</v>
      </c>
      <c r="B13" s="105" t="s">
        <v>105</v>
      </c>
      <c r="C13" s="106">
        <v>3</v>
      </c>
      <c r="D13" s="106">
        <v>4</v>
      </c>
      <c r="E13" s="106">
        <v>5</v>
      </c>
      <c r="F13" s="56">
        <v>6</v>
      </c>
      <c r="G13" s="56">
        <v>6</v>
      </c>
      <c r="H13" s="56">
        <v>8</v>
      </c>
    </row>
    <row r="14" spans="1:9" ht="18" x14ac:dyDescent="0.25">
      <c r="A14" s="107" t="s">
        <v>42</v>
      </c>
      <c r="B14" s="108" t="s">
        <v>22</v>
      </c>
      <c r="C14" s="109" t="s">
        <v>7</v>
      </c>
      <c r="D14" s="109" t="s">
        <v>108</v>
      </c>
      <c r="E14" s="109" t="s">
        <v>8</v>
      </c>
      <c r="F14" s="126">
        <f>SUM(F15+F19+F27+F48+F76+F80+F44+F72)</f>
        <v>56312686.669999994</v>
      </c>
      <c r="G14" s="126">
        <f t="shared" ref="G14" si="0">SUM(G15+G19+G27+G48+G76+G80+G44+G72)</f>
        <v>42887164.580000006</v>
      </c>
      <c r="H14" s="241">
        <f>SUM(G14/F14)*100</f>
        <v>76.158974320164518</v>
      </c>
    </row>
    <row r="15" spans="1:9" ht="43.5" customHeight="1" x14ac:dyDescent="0.25">
      <c r="A15" s="48" t="s">
        <v>97</v>
      </c>
      <c r="B15" s="254" t="s">
        <v>22</v>
      </c>
      <c r="C15" s="255" t="s">
        <v>24</v>
      </c>
      <c r="D15" s="255" t="s">
        <v>108</v>
      </c>
      <c r="E15" s="256" t="s">
        <v>8</v>
      </c>
      <c r="F15" s="145">
        <f t="shared" ref="F15:G17" si="1">SUM(F16)</f>
        <v>355407.8</v>
      </c>
      <c r="G15" s="145">
        <f t="shared" si="1"/>
        <v>355407.8</v>
      </c>
      <c r="H15" s="241">
        <f t="shared" ref="H15:H78" si="2">SUM(G15/F15)*100</f>
        <v>100</v>
      </c>
    </row>
    <row r="16" spans="1:9" ht="0.75" customHeight="1" x14ac:dyDescent="0.25">
      <c r="A16" s="243" t="s">
        <v>106</v>
      </c>
      <c r="B16" s="79" t="s">
        <v>22</v>
      </c>
      <c r="C16" s="93" t="s">
        <v>24</v>
      </c>
      <c r="D16" s="93">
        <v>7000080010</v>
      </c>
      <c r="E16" s="96" t="s">
        <v>8</v>
      </c>
      <c r="F16" s="98">
        <f t="shared" si="1"/>
        <v>355407.8</v>
      </c>
      <c r="G16" s="98">
        <f t="shared" si="1"/>
        <v>355407.8</v>
      </c>
      <c r="H16" s="241">
        <f t="shared" si="2"/>
        <v>100</v>
      </c>
    </row>
    <row r="17" spans="1:8" ht="34.5" hidden="1" x14ac:dyDescent="0.25">
      <c r="A17" s="62" t="s">
        <v>29</v>
      </c>
      <c r="B17" s="79" t="s">
        <v>22</v>
      </c>
      <c r="C17" s="93" t="s">
        <v>24</v>
      </c>
      <c r="D17" s="93">
        <v>7000080010</v>
      </c>
      <c r="E17" s="96" t="s">
        <v>30</v>
      </c>
      <c r="F17" s="98">
        <f t="shared" si="1"/>
        <v>355407.8</v>
      </c>
      <c r="G17" s="98">
        <f t="shared" si="1"/>
        <v>355407.8</v>
      </c>
      <c r="H17" s="241">
        <f t="shared" si="2"/>
        <v>100</v>
      </c>
    </row>
    <row r="18" spans="1:8" hidden="1" x14ac:dyDescent="0.25">
      <c r="A18" s="62" t="s">
        <v>31</v>
      </c>
      <c r="B18" s="79" t="s">
        <v>22</v>
      </c>
      <c r="C18" s="93" t="s">
        <v>24</v>
      </c>
      <c r="D18" s="93">
        <v>7000080010</v>
      </c>
      <c r="E18" s="96" t="s">
        <v>32</v>
      </c>
      <c r="F18" s="98">
        <f>SUM(Лист1!G416)</f>
        <v>355407.8</v>
      </c>
      <c r="G18" s="98">
        <f>SUM(Лист1!H416)</f>
        <v>355407.8</v>
      </c>
      <c r="H18" s="241">
        <f t="shared" si="2"/>
        <v>100</v>
      </c>
    </row>
    <row r="19" spans="1:8" ht="65.25" customHeight="1" x14ac:dyDescent="0.25">
      <c r="A19" s="244" t="s">
        <v>107</v>
      </c>
      <c r="B19" s="254" t="s">
        <v>22</v>
      </c>
      <c r="C19" s="255" t="s">
        <v>10</v>
      </c>
      <c r="D19" s="255" t="s">
        <v>108</v>
      </c>
      <c r="E19" s="256" t="s">
        <v>8</v>
      </c>
      <c r="F19" s="98">
        <f>SUM(F20)</f>
        <v>589410.9</v>
      </c>
      <c r="G19" s="98">
        <f t="shared" ref="G19" si="3">SUM(G20)</f>
        <v>589410.9</v>
      </c>
      <c r="H19" s="241">
        <f t="shared" si="2"/>
        <v>100</v>
      </c>
    </row>
    <row r="20" spans="1:8" ht="26.25" hidden="1" x14ac:dyDescent="0.25">
      <c r="A20" s="245" t="s">
        <v>100</v>
      </c>
      <c r="B20" s="79" t="s">
        <v>22</v>
      </c>
      <c r="C20" s="79" t="s">
        <v>10</v>
      </c>
      <c r="D20" s="96" t="s">
        <v>204</v>
      </c>
      <c r="E20" s="96" t="s">
        <v>8</v>
      </c>
      <c r="F20" s="98">
        <f>SUM(F21+F23+F25)</f>
        <v>589410.9</v>
      </c>
      <c r="G20" s="98">
        <f t="shared" ref="G20" si="4">SUM(G21+G23+G25)</f>
        <v>589410.9</v>
      </c>
      <c r="H20" s="241">
        <f t="shared" si="2"/>
        <v>100</v>
      </c>
    </row>
    <row r="21" spans="1:8" ht="34.5" hidden="1" x14ac:dyDescent="0.25">
      <c r="A21" s="62" t="s">
        <v>29</v>
      </c>
      <c r="B21" s="79" t="s">
        <v>22</v>
      </c>
      <c r="C21" s="79" t="s">
        <v>10</v>
      </c>
      <c r="D21" s="96" t="s">
        <v>204</v>
      </c>
      <c r="E21" s="96" t="s">
        <v>30</v>
      </c>
      <c r="F21" s="98">
        <f>SUM(F22)</f>
        <v>520410.9</v>
      </c>
      <c r="G21" s="98">
        <f t="shared" ref="G21" si="5">SUM(G22)</f>
        <v>520410.9</v>
      </c>
      <c r="H21" s="241">
        <f t="shared" si="2"/>
        <v>100</v>
      </c>
    </row>
    <row r="22" spans="1:8" hidden="1" x14ac:dyDescent="0.25">
      <c r="A22" s="62" t="s">
        <v>31</v>
      </c>
      <c r="B22" s="79" t="s">
        <v>22</v>
      </c>
      <c r="C22" s="79" t="s">
        <v>10</v>
      </c>
      <c r="D22" s="96" t="s">
        <v>204</v>
      </c>
      <c r="E22" s="96" t="s">
        <v>32</v>
      </c>
      <c r="F22" s="98">
        <f>SUM(Лист1!G420)</f>
        <v>520410.9</v>
      </c>
      <c r="G22" s="98">
        <f>SUM(Лист1!H420)</f>
        <v>520410.9</v>
      </c>
      <c r="H22" s="241">
        <f t="shared" si="2"/>
        <v>100</v>
      </c>
    </row>
    <row r="23" spans="1:8" hidden="1" x14ac:dyDescent="0.25">
      <c r="A23" s="62" t="s">
        <v>12</v>
      </c>
      <c r="B23" s="79" t="s">
        <v>22</v>
      </c>
      <c r="C23" s="79" t="s">
        <v>10</v>
      </c>
      <c r="D23" s="96" t="s">
        <v>204</v>
      </c>
      <c r="E23" s="79" t="s">
        <v>13</v>
      </c>
      <c r="F23" s="98">
        <f>SUM(F24)</f>
        <v>67700</v>
      </c>
      <c r="G23" s="98">
        <f t="shared" ref="G23" si="6">SUM(G24)</f>
        <v>67700</v>
      </c>
      <c r="H23" s="241">
        <f t="shared" si="2"/>
        <v>100</v>
      </c>
    </row>
    <row r="24" spans="1:8" ht="23.25" hidden="1" x14ac:dyDescent="0.25">
      <c r="A24" s="62" t="s">
        <v>133</v>
      </c>
      <c r="B24" s="79" t="s">
        <v>22</v>
      </c>
      <c r="C24" s="79" t="s">
        <v>10</v>
      </c>
      <c r="D24" s="96" t="s">
        <v>204</v>
      </c>
      <c r="E24" s="79" t="s">
        <v>15</v>
      </c>
      <c r="F24" s="98">
        <f>SUM(Лист1!G422)</f>
        <v>67700</v>
      </c>
      <c r="G24" s="98">
        <f>SUM(Лист1!H422)</f>
        <v>67700</v>
      </c>
      <c r="H24" s="241">
        <f t="shared" si="2"/>
        <v>100</v>
      </c>
    </row>
    <row r="25" spans="1:8" hidden="1" x14ac:dyDescent="0.25">
      <c r="A25" s="62" t="s">
        <v>35</v>
      </c>
      <c r="B25" s="79" t="s">
        <v>22</v>
      </c>
      <c r="C25" s="79" t="s">
        <v>10</v>
      </c>
      <c r="D25" s="96" t="s">
        <v>204</v>
      </c>
      <c r="E25" s="79" t="s">
        <v>36</v>
      </c>
      <c r="F25" s="98">
        <f>SUM(F26)</f>
        <v>1300</v>
      </c>
      <c r="G25" s="98">
        <f t="shared" ref="G25" si="7">SUM(G26)</f>
        <v>1300</v>
      </c>
      <c r="H25" s="241">
        <f t="shared" si="2"/>
        <v>100</v>
      </c>
    </row>
    <row r="26" spans="1:8" hidden="1" x14ac:dyDescent="0.25">
      <c r="A26" s="62" t="s">
        <v>118</v>
      </c>
      <c r="B26" s="79" t="s">
        <v>22</v>
      </c>
      <c r="C26" s="79" t="s">
        <v>10</v>
      </c>
      <c r="D26" s="96" t="s">
        <v>204</v>
      </c>
      <c r="E26" s="79" t="s">
        <v>117</v>
      </c>
      <c r="F26" s="98">
        <f>SUM(Лист1!G424)</f>
        <v>1300</v>
      </c>
      <c r="G26" s="98">
        <f>SUM(Лист1!H424)</f>
        <v>1300</v>
      </c>
      <c r="H26" s="241">
        <f t="shared" si="2"/>
        <v>100</v>
      </c>
    </row>
    <row r="27" spans="1:8" ht="57" customHeight="1" x14ac:dyDescent="0.25">
      <c r="A27" s="246" t="s">
        <v>148</v>
      </c>
      <c r="B27" s="79" t="s">
        <v>22</v>
      </c>
      <c r="C27" s="93" t="s">
        <v>40</v>
      </c>
      <c r="D27" s="93" t="s">
        <v>108</v>
      </c>
      <c r="E27" s="96" t="s">
        <v>8</v>
      </c>
      <c r="F27" s="257">
        <f>SUM(F28+F31+F38+F41)</f>
        <v>28711566</v>
      </c>
      <c r="G27" s="257">
        <f t="shared" ref="G27" si="8">SUM(G28+G31+G38+G41)</f>
        <v>27417592.720000003</v>
      </c>
      <c r="H27" s="241">
        <f t="shared" si="2"/>
        <v>95.493198524942883</v>
      </c>
    </row>
    <row r="28" spans="1:8" ht="12" hidden="1" customHeight="1" x14ac:dyDescent="0.25">
      <c r="A28" s="245" t="s">
        <v>68</v>
      </c>
      <c r="B28" s="79" t="s">
        <v>22</v>
      </c>
      <c r="C28" s="93" t="s">
        <v>40</v>
      </c>
      <c r="D28" s="93" t="s">
        <v>181</v>
      </c>
      <c r="E28" s="79" t="s">
        <v>8</v>
      </c>
      <c r="F28" s="98">
        <f t="shared" ref="F28:G29" si="9">SUM(F29)</f>
        <v>1542293</v>
      </c>
      <c r="G28" s="98">
        <f t="shared" si="9"/>
        <v>1518386.68</v>
      </c>
      <c r="H28" s="241">
        <f t="shared" si="2"/>
        <v>98.449949523209924</v>
      </c>
    </row>
    <row r="29" spans="1:8" ht="34.5" hidden="1" customHeight="1" x14ac:dyDescent="0.25">
      <c r="A29" s="62" t="s">
        <v>29</v>
      </c>
      <c r="B29" s="79" t="s">
        <v>22</v>
      </c>
      <c r="C29" s="93" t="s">
        <v>40</v>
      </c>
      <c r="D29" s="93" t="s">
        <v>181</v>
      </c>
      <c r="E29" s="79" t="s">
        <v>30</v>
      </c>
      <c r="F29" s="98">
        <f t="shared" si="9"/>
        <v>1542293</v>
      </c>
      <c r="G29" s="98">
        <f t="shared" si="9"/>
        <v>1518386.68</v>
      </c>
      <c r="H29" s="241">
        <f t="shared" si="2"/>
        <v>98.449949523209924</v>
      </c>
    </row>
    <row r="30" spans="1:8" hidden="1" x14ac:dyDescent="0.25">
      <c r="A30" s="62" t="s">
        <v>31</v>
      </c>
      <c r="B30" s="79" t="s">
        <v>22</v>
      </c>
      <c r="C30" s="93" t="s">
        <v>40</v>
      </c>
      <c r="D30" s="93" t="s">
        <v>181</v>
      </c>
      <c r="E30" s="79" t="s">
        <v>32</v>
      </c>
      <c r="F30" s="98">
        <f>SUM(Лист1!G199)</f>
        <v>1542293</v>
      </c>
      <c r="G30" s="98">
        <f>SUM(Лист1!H199)</f>
        <v>1518386.68</v>
      </c>
      <c r="H30" s="241">
        <f t="shared" si="2"/>
        <v>98.449949523209924</v>
      </c>
    </row>
    <row r="31" spans="1:8" ht="26.25" hidden="1" x14ac:dyDescent="0.25">
      <c r="A31" s="245" t="s">
        <v>28</v>
      </c>
      <c r="B31" s="79" t="s">
        <v>22</v>
      </c>
      <c r="C31" s="93" t="s">
        <v>40</v>
      </c>
      <c r="D31" s="93" t="s">
        <v>182</v>
      </c>
      <c r="E31" s="96" t="s">
        <v>8</v>
      </c>
      <c r="F31" s="98">
        <f>SUM(F32+F34+F36)</f>
        <v>26906872.879999999</v>
      </c>
      <c r="G31" s="98">
        <f t="shared" ref="G31" si="10">SUM(G32+G34+G36)</f>
        <v>25636805.920000002</v>
      </c>
      <c r="H31" s="241">
        <f t="shared" si="2"/>
        <v>95.279767494110985</v>
      </c>
    </row>
    <row r="32" spans="1:8" ht="34.5" hidden="1" x14ac:dyDescent="0.25">
      <c r="A32" s="62" t="s">
        <v>29</v>
      </c>
      <c r="B32" s="79" t="s">
        <v>22</v>
      </c>
      <c r="C32" s="93" t="s">
        <v>40</v>
      </c>
      <c r="D32" s="93" t="s">
        <v>182</v>
      </c>
      <c r="E32" s="79" t="s">
        <v>30</v>
      </c>
      <c r="F32" s="98">
        <f>SUM(F33)</f>
        <v>20649066</v>
      </c>
      <c r="G32" s="98">
        <f t="shared" ref="G32" si="11">SUM(G33)</f>
        <v>20183219.379999999</v>
      </c>
      <c r="H32" s="241">
        <f t="shared" si="2"/>
        <v>97.743982124905799</v>
      </c>
    </row>
    <row r="33" spans="1:8" hidden="1" x14ac:dyDescent="0.25">
      <c r="A33" s="62" t="s">
        <v>31</v>
      </c>
      <c r="B33" s="79" t="s">
        <v>22</v>
      </c>
      <c r="C33" s="93" t="s">
        <v>40</v>
      </c>
      <c r="D33" s="93" t="s">
        <v>182</v>
      </c>
      <c r="E33" s="79" t="s">
        <v>32</v>
      </c>
      <c r="F33" s="98">
        <f>SUM(Лист1!G202)</f>
        <v>20649066</v>
      </c>
      <c r="G33" s="98">
        <f>SUM(Лист1!H202)</f>
        <v>20183219.379999999</v>
      </c>
      <c r="H33" s="241">
        <f t="shared" si="2"/>
        <v>97.743982124905799</v>
      </c>
    </row>
    <row r="34" spans="1:8" hidden="1" x14ac:dyDescent="0.25">
      <c r="A34" s="62" t="s">
        <v>12</v>
      </c>
      <c r="B34" s="79" t="s">
        <v>22</v>
      </c>
      <c r="C34" s="93" t="s">
        <v>40</v>
      </c>
      <c r="D34" s="93" t="s">
        <v>182</v>
      </c>
      <c r="E34" s="79" t="s">
        <v>13</v>
      </c>
      <c r="F34" s="98">
        <f>SUM(F35)</f>
        <v>5776806.8799999999</v>
      </c>
      <c r="G34" s="98">
        <f t="shared" ref="G34" si="12">SUM(G35)</f>
        <v>4981634.9000000004</v>
      </c>
      <c r="H34" s="241">
        <f t="shared" si="2"/>
        <v>86.23509498382262</v>
      </c>
    </row>
    <row r="35" spans="1:8" ht="23.25" hidden="1" x14ac:dyDescent="0.25">
      <c r="A35" s="62" t="s">
        <v>133</v>
      </c>
      <c r="B35" s="79" t="s">
        <v>22</v>
      </c>
      <c r="C35" s="93" t="s">
        <v>40</v>
      </c>
      <c r="D35" s="93" t="s">
        <v>182</v>
      </c>
      <c r="E35" s="79" t="s">
        <v>15</v>
      </c>
      <c r="F35" s="98">
        <f>SUM(Лист1!G204)</f>
        <v>5776806.8799999999</v>
      </c>
      <c r="G35" s="98">
        <f>SUM(Лист1!H204)</f>
        <v>4981634.9000000004</v>
      </c>
      <c r="H35" s="241">
        <f t="shared" si="2"/>
        <v>86.23509498382262</v>
      </c>
    </row>
    <row r="36" spans="1:8" hidden="1" x14ac:dyDescent="0.25">
      <c r="A36" s="62" t="s">
        <v>35</v>
      </c>
      <c r="B36" s="79" t="s">
        <v>22</v>
      </c>
      <c r="C36" s="93" t="s">
        <v>40</v>
      </c>
      <c r="D36" s="93" t="s">
        <v>182</v>
      </c>
      <c r="E36" s="79" t="s">
        <v>36</v>
      </c>
      <c r="F36" s="98">
        <f>SUM(F37)</f>
        <v>481000</v>
      </c>
      <c r="G36" s="98">
        <f t="shared" ref="G36" si="13">SUM(G37)</f>
        <v>471951.64</v>
      </c>
      <c r="H36" s="241">
        <f t="shared" si="2"/>
        <v>98.118844074844077</v>
      </c>
    </row>
    <row r="37" spans="1:8" hidden="1" x14ac:dyDescent="0.25">
      <c r="A37" s="62" t="s">
        <v>118</v>
      </c>
      <c r="B37" s="79" t="s">
        <v>22</v>
      </c>
      <c r="C37" s="93" t="s">
        <v>40</v>
      </c>
      <c r="D37" s="93" t="s">
        <v>182</v>
      </c>
      <c r="E37" s="79" t="s">
        <v>117</v>
      </c>
      <c r="F37" s="98">
        <f>SUM(Лист1!G206)</f>
        <v>481000</v>
      </c>
      <c r="G37" s="98">
        <f>SUM(Лист1!H206)</f>
        <v>471951.64</v>
      </c>
      <c r="H37" s="241">
        <f t="shared" si="2"/>
        <v>98.118844074844077</v>
      </c>
    </row>
    <row r="38" spans="1:8" ht="51.75" hidden="1" x14ac:dyDescent="0.25">
      <c r="A38" s="245" t="s">
        <v>226</v>
      </c>
      <c r="B38" s="79" t="s">
        <v>22</v>
      </c>
      <c r="C38" s="93" t="s">
        <v>40</v>
      </c>
      <c r="D38" s="93" t="s">
        <v>227</v>
      </c>
      <c r="E38" s="96" t="s">
        <v>8</v>
      </c>
      <c r="F38" s="98">
        <f>SUM(F39)</f>
        <v>17740</v>
      </c>
      <c r="G38" s="98">
        <f t="shared" ref="G38:G42" si="14">SUM(G39)</f>
        <v>17740</v>
      </c>
      <c r="H38" s="241">
        <f t="shared" si="2"/>
        <v>100</v>
      </c>
    </row>
    <row r="39" spans="1:8" ht="34.5" hidden="1" x14ac:dyDescent="0.25">
      <c r="A39" s="62" t="s">
        <v>29</v>
      </c>
      <c r="B39" s="79" t="s">
        <v>22</v>
      </c>
      <c r="C39" s="93" t="s">
        <v>40</v>
      </c>
      <c r="D39" s="93" t="s">
        <v>227</v>
      </c>
      <c r="E39" s="79" t="s">
        <v>30</v>
      </c>
      <c r="F39" s="98">
        <f>SUM(F40)</f>
        <v>17740</v>
      </c>
      <c r="G39" s="98">
        <f t="shared" si="14"/>
        <v>17740</v>
      </c>
      <c r="H39" s="241">
        <f t="shared" si="2"/>
        <v>100</v>
      </c>
    </row>
    <row r="40" spans="1:8" hidden="1" x14ac:dyDescent="0.25">
      <c r="A40" s="62" t="s">
        <v>31</v>
      </c>
      <c r="B40" s="79" t="s">
        <v>22</v>
      </c>
      <c r="C40" s="93" t="s">
        <v>40</v>
      </c>
      <c r="D40" s="93" t="s">
        <v>227</v>
      </c>
      <c r="E40" s="79" t="s">
        <v>32</v>
      </c>
      <c r="F40" s="98">
        <f>SUM(Лист1!G209)</f>
        <v>17740</v>
      </c>
      <c r="G40" s="98">
        <f>SUM(Лист1!H209)</f>
        <v>17740</v>
      </c>
      <c r="H40" s="241">
        <f t="shared" si="2"/>
        <v>100</v>
      </c>
    </row>
    <row r="41" spans="1:8" ht="26.25" hidden="1" x14ac:dyDescent="0.25">
      <c r="A41" s="247" t="s">
        <v>317</v>
      </c>
      <c r="B41" s="174" t="s">
        <v>22</v>
      </c>
      <c r="C41" s="173" t="s">
        <v>40</v>
      </c>
      <c r="D41" s="173" t="s">
        <v>318</v>
      </c>
      <c r="E41" s="175" t="s">
        <v>8</v>
      </c>
      <c r="F41" s="98">
        <f>SUM(F42)</f>
        <v>244660.12</v>
      </c>
      <c r="G41" s="98">
        <f t="shared" si="14"/>
        <v>244660.12</v>
      </c>
      <c r="H41" s="241">
        <f t="shared" si="2"/>
        <v>100</v>
      </c>
    </row>
    <row r="42" spans="1:8" ht="34.5" hidden="1" x14ac:dyDescent="0.25">
      <c r="A42" s="92" t="s">
        <v>29</v>
      </c>
      <c r="B42" s="174" t="s">
        <v>22</v>
      </c>
      <c r="C42" s="173" t="s">
        <v>40</v>
      </c>
      <c r="D42" s="173" t="s">
        <v>318</v>
      </c>
      <c r="E42" s="174" t="s">
        <v>30</v>
      </c>
      <c r="F42" s="98">
        <f>SUM(F43)</f>
        <v>244660.12</v>
      </c>
      <c r="G42" s="98">
        <f t="shared" si="14"/>
        <v>244660.12</v>
      </c>
      <c r="H42" s="241">
        <f t="shared" si="2"/>
        <v>100</v>
      </c>
    </row>
    <row r="43" spans="1:8" hidden="1" x14ac:dyDescent="0.25">
      <c r="A43" s="92" t="s">
        <v>31</v>
      </c>
      <c r="B43" s="174" t="s">
        <v>22</v>
      </c>
      <c r="C43" s="173" t="s">
        <v>40</v>
      </c>
      <c r="D43" s="173" t="s">
        <v>318</v>
      </c>
      <c r="E43" s="174" t="s">
        <v>32</v>
      </c>
      <c r="F43" s="98">
        <f>SUM(Лист1!G212)</f>
        <v>244660.12</v>
      </c>
      <c r="G43" s="98">
        <f>SUM(Лист1!H212)</f>
        <v>244660.12</v>
      </c>
      <c r="H43" s="241">
        <f t="shared" si="2"/>
        <v>100</v>
      </c>
    </row>
    <row r="44" spans="1:8" ht="21" customHeight="1" x14ac:dyDescent="0.25">
      <c r="A44" s="248" t="s">
        <v>206</v>
      </c>
      <c r="B44" s="87" t="s">
        <v>22</v>
      </c>
      <c r="C44" s="93" t="s">
        <v>56</v>
      </c>
      <c r="D44" s="95" t="s">
        <v>108</v>
      </c>
      <c r="E44" s="114" t="s">
        <v>8</v>
      </c>
      <c r="F44" s="127">
        <f t="shared" ref="F44:G46" si="15">SUM(F45)</f>
        <v>13280</v>
      </c>
      <c r="G44" s="127">
        <f t="shared" si="15"/>
        <v>0</v>
      </c>
      <c r="H44" s="241">
        <f t="shared" si="2"/>
        <v>0</v>
      </c>
    </row>
    <row r="45" spans="1:8" ht="2.25" hidden="1" customHeight="1" x14ac:dyDescent="0.25">
      <c r="A45" s="249" t="s">
        <v>270</v>
      </c>
      <c r="B45" s="87" t="s">
        <v>22</v>
      </c>
      <c r="C45" s="93" t="s">
        <v>56</v>
      </c>
      <c r="D45" s="95" t="s">
        <v>207</v>
      </c>
      <c r="E45" s="114" t="s">
        <v>8</v>
      </c>
      <c r="F45" s="146">
        <f t="shared" si="15"/>
        <v>13280</v>
      </c>
      <c r="G45" s="146">
        <f t="shared" si="15"/>
        <v>0</v>
      </c>
      <c r="H45" s="241">
        <f t="shared" si="2"/>
        <v>0</v>
      </c>
    </row>
    <row r="46" spans="1:8" hidden="1" x14ac:dyDescent="0.25">
      <c r="A46" s="62" t="s">
        <v>12</v>
      </c>
      <c r="B46" s="87" t="s">
        <v>22</v>
      </c>
      <c r="C46" s="93" t="s">
        <v>56</v>
      </c>
      <c r="D46" s="95" t="s">
        <v>207</v>
      </c>
      <c r="E46" s="87" t="s">
        <v>13</v>
      </c>
      <c r="F46" s="146">
        <f t="shared" si="15"/>
        <v>13280</v>
      </c>
      <c r="G46" s="146">
        <f t="shared" si="15"/>
        <v>0</v>
      </c>
      <c r="H46" s="241">
        <f t="shared" si="2"/>
        <v>0</v>
      </c>
    </row>
    <row r="47" spans="1:8" ht="33.75" hidden="1" x14ac:dyDescent="0.25">
      <c r="A47" s="149" t="s">
        <v>128</v>
      </c>
      <c r="B47" s="87" t="s">
        <v>22</v>
      </c>
      <c r="C47" s="93" t="s">
        <v>56</v>
      </c>
      <c r="D47" s="95" t="s">
        <v>207</v>
      </c>
      <c r="E47" s="87" t="s">
        <v>15</v>
      </c>
      <c r="F47" s="146">
        <f>SUM(Лист1!G216)</f>
        <v>13280</v>
      </c>
      <c r="G47" s="146">
        <f>SUM(Лист1!H216)</f>
        <v>0</v>
      </c>
      <c r="H47" s="241">
        <f t="shared" si="2"/>
        <v>0</v>
      </c>
    </row>
    <row r="48" spans="1:8" ht="42.75" customHeight="1" x14ac:dyDescent="0.25">
      <c r="A48" s="48" t="s">
        <v>43</v>
      </c>
      <c r="B48" s="79" t="s">
        <v>22</v>
      </c>
      <c r="C48" s="79" t="s">
        <v>44</v>
      </c>
      <c r="D48" s="93" t="s">
        <v>108</v>
      </c>
      <c r="E48" s="96" t="s">
        <v>8</v>
      </c>
      <c r="F48" s="98">
        <f>SUM(F49+F59+F62+F69+F56)</f>
        <v>8575061.5299999993</v>
      </c>
      <c r="G48" s="98">
        <f t="shared" ref="G48" si="16">SUM(G49+G59+G62+G69+G56)</f>
        <v>8575061.5299999993</v>
      </c>
      <c r="H48" s="241">
        <f t="shared" si="2"/>
        <v>100</v>
      </c>
    </row>
    <row r="49" spans="1:8" ht="26.25" hidden="1" x14ac:dyDescent="0.25">
      <c r="A49" s="245" t="s">
        <v>28</v>
      </c>
      <c r="B49" s="79" t="s">
        <v>22</v>
      </c>
      <c r="C49" s="79" t="s">
        <v>44</v>
      </c>
      <c r="D49" s="93" t="s">
        <v>164</v>
      </c>
      <c r="E49" s="96" t="s">
        <v>8</v>
      </c>
      <c r="F49" s="98">
        <f>SUM(F50+F52+F54)</f>
        <v>7347128</v>
      </c>
      <c r="G49" s="98">
        <f t="shared" ref="G49" si="17">SUM(G50+G52+G54)</f>
        <v>7347128</v>
      </c>
      <c r="H49" s="241">
        <f t="shared" si="2"/>
        <v>100</v>
      </c>
    </row>
    <row r="50" spans="1:8" ht="35.25" hidden="1" customHeight="1" x14ac:dyDescent="0.25">
      <c r="A50" s="62" t="s">
        <v>29</v>
      </c>
      <c r="B50" s="79" t="s">
        <v>22</v>
      </c>
      <c r="C50" s="79" t="s">
        <v>44</v>
      </c>
      <c r="D50" s="93" t="s">
        <v>164</v>
      </c>
      <c r="E50" s="79" t="s">
        <v>30</v>
      </c>
      <c r="F50" s="98">
        <f>SUM(F51)</f>
        <v>6674481</v>
      </c>
      <c r="G50" s="98">
        <f t="shared" ref="G50" si="18">SUM(G51)</f>
        <v>6674481</v>
      </c>
      <c r="H50" s="241">
        <f t="shared" si="2"/>
        <v>100</v>
      </c>
    </row>
    <row r="51" spans="1:8" hidden="1" x14ac:dyDescent="0.25">
      <c r="A51" s="62" t="s">
        <v>31</v>
      </c>
      <c r="B51" s="79" t="s">
        <v>22</v>
      </c>
      <c r="C51" s="79" t="s">
        <v>44</v>
      </c>
      <c r="D51" s="93" t="s">
        <v>164</v>
      </c>
      <c r="E51" s="79" t="s">
        <v>32</v>
      </c>
      <c r="F51" s="98">
        <f>SUM(Лист1!G111)</f>
        <v>6674481</v>
      </c>
      <c r="G51" s="98">
        <f>SUM(Лист1!H111)</f>
        <v>6674481</v>
      </c>
      <c r="H51" s="241">
        <f t="shared" si="2"/>
        <v>100</v>
      </c>
    </row>
    <row r="52" spans="1:8" hidden="1" x14ac:dyDescent="0.25">
      <c r="A52" s="62" t="s">
        <v>12</v>
      </c>
      <c r="B52" s="79" t="s">
        <v>22</v>
      </c>
      <c r="C52" s="79" t="s">
        <v>44</v>
      </c>
      <c r="D52" s="93" t="s">
        <v>164</v>
      </c>
      <c r="E52" s="79" t="s">
        <v>13</v>
      </c>
      <c r="F52" s="98">
        <f>SUM(F53)</f>
        <v>665744.09</v>
      </c>
      <c r="G52" s="98">
        <f t="shared" ref="G52" si="19">SUM(G53)</f>
        <v>665744.09</v>
      </c>
      <c r="H52" s="241">
        <f t="shared" si="2"/>
        <v>100</v>
      </c>
    </row>
    <row r="53" spans="1:8" ht="23.25" hidden="1" x14ac:dyDescent="0.25">
      <c r="A53" s="62" t="s">
        <v>133</v>
      </c>
      <c r="B53" s="79" t="s">
        <v>22</v>
      </c>
      <c r="C53" s="79" t="s">
        <v>44</v>
      </c>
      <c r="D53" s="93" t="s">
        <v>164</v>
      </c>
      <c r="E53" s="79" t="s">
        <v>15</v>
      </c>
      <c r="F53" s="98">
        <f>SUM(Лист1!G113)</f>
        <v>665744.09</v>
      </c>
      <c r="G53" s="98">
        <f>SUM(Лист1!H113)</f>
        <v>665744.09</v>
      </c>
      <c r="H53" s="241">
        <f t="shared" si="2"/>
        <v>100</v>
      </c>
    </row>
    <row r="54" spans="1:8" hidden="1" x14ac:dyDescent="0.25">
      <c r="A54" s="62" t="s">
        <v>35</v>
      </c>
      <c r="B54" s="79" t="s">
        <v>22</v>
      </c>
      <c r="C54" s="79" t="s">
        <v>44</v>
      </c>
      <c r="D54" s="93" t="s">
        <v>164</v>
      </c>
      <c r="E54" s="79" t="s">
        <v>36</v>
      </c>
      <c r="F54" s="98">
        <f>SUM(F55)</f>
        <v>6902.91</v>
      </c>
      <c r="G54" s="98">
        <f t="shared" ref="G54" si="20">SUM(G55)</f>
        <v>6902.91</v>
      </c>
      <c r="H54" s="241">
        <f t="shared" si="2"/>
        <v>100</v>
      </c>
    </row>
    <row r="55" spans="1:8" hidden="1" x14ac:dyDescent="0.25">
      <c r="A55" s="62" t="s">
        <v>118</v>
      </c>
      <c r="B55" s="79" t="s">
        <v>22</v>
      </c>
      <c r="C55" s="79" t="s">
        <v>44</v>
      </c>
      <c r="D55" s="93" t="s">
        <v>164</v>
      </c>
      <c r="E55" s="79" t="s">
        <v>117</v>
      </c>
      <c r="F55" s="98">
        <f>SUM(Лист1!G115)</f>
        <v>6902.91</v>
      </c>
      <c r="G55" s="98">
        <f>SUM(Лист1!H115)</f>
        <v>6902.91</v>
      </c>
      <c r="H55" s="241">
        <f t="shared" si="2"/>
        <v>100</v>
      </c>
    </row>
    <row r="56" spans="1:8" ht="39" hidden="1" x14ac:dyDescent="0.25">
      <c r="A56" s="250" t="s">
        <v>205</v>
      </c>
      <c r="B56" s="114" t="s">
        <v>22</v>
      </c>
      <c r="C56" s="96" t="s">
        <v>44</v>
      </c>
      <c r="D56" s="173" t="s">
        <v>318</v>
      </c>
      <c r="E56" s="79" t="s">
        <v>8</v>
      </c>
      <c r="F56" s="146">
        <f t="shared" ref="F56:G57" si="21">SUM(F57)</f>
        <v>154469.28</v>
      </c>
      <c r="G56" s="146">
        <f t="shared" si="21"/>
        <v>154469.28</v>
      </c>
      <c r="H56" s="241">
        <f t="shared" si="2"/>
        <v>100</v>
      </c>
    </row>
    <row r="57" spans="1:8" ht="34.5" hidden="1" x14ac:dyDescent="0.25">
      <c r="A57" s="62" t="s">
        <v>29</v>
      </c>
      <c r="B57" s="114" t="s">
        <v>22</v>
      </c>
      <c r="C57" s="96" t="s">
        <v>44</v>
      </c>
      <c r="D57" s="173" t="s">
        <v>318</v>
      </c>
      <c r="E57" s="79" t="s">
        <v>30</v>
      </c>
      <c r="F57" s="146">
        <f t="shared" si="21"/>
        <v>154469.28</v>
      </c>
      <c r="G57" s="146">
        <f t="shared" si="21"/>
        <v>154469.28</v>
      </c>
      <c r="H57" s="241">
        <f t="shared" si="2"/>
        <v>100</v>
      </c>
    </row>
    <row r="58" spans="1:8" hidden="1" x14ac:dyDescent="0.25">
      <c r="A58" s="62" t="s">
        <v>31</v>
      </c>
      <c r="B58" s="114" t="s">
        <v>22</v>
      </c>
      <c r="C58" s="96" t="s">
        <v>44</v>
      </c>
      <c r="D58" s="173" t="s">
        <v>318</v>
      </c>
      <c r="E58" s="79" t="s">
        <v>32</v>
      </c>
      <c r="F58" s="146">
        <f>SUM(Лист1!G118)</f>
        <v>154469.28</v>
      </c>
      <c r="G58" s="146">
        <f>SUM(Лист1!H118)</f>
        <v>154469.28</v>
      </c>
      <c r="H58" s="241">
        <f t="shared" si="2"/>
        <v>100</v>
      </c>
    </row>
    <row r="59" spans="1:8" ht="39" hidden="1" x14ac:dyDescent="0.25">
      <c r="A59" s="250" t="s">
        <v>205</v>
      </c>
      <c r="B59" s="114" t="s">
        <v>22</v>
      </c>
      <c r="C59" s="96" t="s">
        <v>44</v>
      </c>
      <c r="D59" s="93">
        <v>7000080050</v>
      </c>
      <c r="E59" s="79" t="s">
        <v>8</v>
      </c>
      <c r="F59" s="98">
        <f t="shared" ref="F59:G60" si="22">SUM(F60)</f>
        <v>867583.75</v>
      </c>
      <c r="G59" s="98">
        <f t="shared" si="22"/>
        <v>867583.75</v>
      </c>
      <c r="H59" s="241">
        <f t="shared" si="2"/>
        <v>100</v>
      </c>
    </row>
    <row r="60" spans="1:8" ht="34.5" hidden="1" x14ac:dyDescent="0.25">
      <c r="A60" s="62" t="s">
        <v>29</v>
      </c>
      <c r="B60" s="114" t="s">
        <v>22</v>
      </c>
      <c r="C60" s="96" t="s">
        <v>44</v>
      </c>
      <c r="D60" s="93">
        <v>7000080050</v>
      </c>
      <c r="E60" s="79" t="s">
        <v>30</v>
      </c>
      <c r="F60" s="98">
        <f t="shared" si="22"/>
        <v>867583.75</v>
      </c>
      <c r="G60" s="98">
        <f t="shared" si="22"/>
        <v>867583.75</v>
      </c>
      <c r="H60" s="241">
        <f t="shared" si="2"/>
        <v>100</v>
      </c>
    </row>
    <row r="61" spans="1:8" hidden="1" x14ac:dyDescent="0.25">
      <c r="A61" s="62" t="s">
        <v>31</v>
      </c>
      <c r="B61" s="114" t="s">
        <v>22</v>
      </c>
      <c r="C61" s="96" t="s">
        <v>44</v>
      </c>
      <c r="D61" s="93">
        <v>7000080050</v>
      </c>
      <c r="E61" s="79" t="s">
        <v>32</v>
      </c>
      <c r="F61" s="98">
        <f>SUM(Лист1!G430)</f>
        <v>867583.75</v>
      </c>
      <c r="G61" s="98">
        <f>SUM(Лист1!H430)</f>
        <v>867583.75</v>
      </c>
      <c r="H61" s="241">
        <f t="shared" si="2"/>
        <v>100</v>
      </c>
    </row>
    <row r="62" spans="1:8" ht="26.25" hidden="1" x14ac:dyDescent="0.25">
      <c r="A62" s="245" t="s">
        <v>100</v>
      </c>
      <c r="B62" s="114" t="s">
        <v>22</v>
      </c>
      <c r="C62" s="96" t="s">
        <v>44</v>
      </c>
      <c r="D62" s="93">
        <v>7000080040</v>
      </c>
      <c r="E62" s="79" t="s">
        <v>8</v>
      </c>
      <c r="F62" s="98">
        <f>SUM(F63+F65+F67)</f>
        <v>90440.5</v>
      </c>
      <c r="G62" s="98">
        <f t="shared" ref="G62" si="23">SUM(G63+G65+G67)</f>
        <v>90440.5</v>
      </c>
      <c r="H62" s="241">
        <f t="shared" si="2"/>
        <v>100</v>
      </c>
    </row>
    <row r="63" spans="1:8" ht="34.5" hidden="1" x14ac:dyDescent="0.25">
      <c r="A63" s="62" t="s">
        <v>29</v>
      </c>
      <c r="B63" s="114" t="s">
        <v>22</v>
      </c>
      <c r="C63" s="96" t="s">
        <v>44</v>
      </c>
      <c r="D63" s="96" t="s">
        <v>204</v>
      </c>
      <c r="E63" s="79" t="s">
        <v>30</v>
      </c>
      <c r="F63" s="98">
        <f>SUM(F64)</f>
        <v>59106.5</v>
      </c>
      <c r="G63" s="98">
        <f t="shared" ref="G63" si="24">SUM(G64)</f>
        <v>59106.5</v>
      </c>
      <c r="H63" s="241">
        <f t="shared" si="2"/>
        <v>100</v>
      </c>
    </row>
    <row r="64" spans="1:8" hidden="1" x14ac:dyDescent="0.25">
      <c r="A64" s="62" t="s">
        <v>31</v>
      </c>
      <c r="B64" s="111" t="s">
        <v>22</v>
      </c>
      <c r="C64" s="112" t="s">
        <v>44</v>
      </c>
      <c r="D64" s="96" t="s">
        <v>204</v>
      </c>
      <c r="E64" s="113" t="s">
        <v>32</v>
      </c>
      <c r="F64" s="98">
        <f>SUM(Лист1!G433)</f>
        <v>59106.5</v>
      </c>
      <c r="G64" s="98">
        <f>SUM(Лист1!H433)</f>
        <v>59106.5</v>
      </c>
      <c r="H64" s="241">
        <f t="shared" si="2"/>
        <v>100</v>
      </c>
    </row>
    <row r="65" spans="1:8" hidden="1" x14ac:dyDescent="0.25">
      <c r="A65" s="62" t="s">
        <v>12</v>
      </c>
      <c r="B65" s="111" t="s">
        <v>22</v>
      </c>
      <c r="C65" s="112" t="s">
        <v>44</v>
      </c>
      <c r="D65" s="96" t="s">
        <v>204</v>
      </c>
      <c r="E65" s="113" t="s">
        <v>13</v>
      </c>
      <c r="F65" s="98">
        <f>SUM(F66)</f>
        <v>30534</v>
      </c>
      <c r="G65" s="98">
        <f t="shared" ref="G65" si="25">SUM(G66)</f>
        <v>30534</v>
      </c>
      <c r="H65" s="241">
        <f t="shared" si="2"/>
        <v>100</v>
      </c>
    </row>
    <row r="66" spans="1:8" ht="23.25" hidden="1" x14ac:dyDescent="0.25">
      <c r="A66" s="62" t="s">
        <v>133</v>
      </c>
      <c r="B66" s="111" t="s">
        <v>22</v>
      </c>
      <c r="C66" s="112" t="s">
        <v>44</v>
      </c>
      <c r="D66" s="96" t="s">
        <v>204</v>
      </c>
      <c r="E66" s="113" t="s">
        <v>15</v>
      </c>
      <c r="F66" s="98">
        <f>SUM(Лист1!G435)</f>
        <v>30534</v>
      </c>
      <c r="G66" s="98">
        <f>SUM(Лист1!H435)</f>
        <v>30534</v>
      </c>
      <c r="H66" s="241">
        <f t="shared" si="2"/>
        <v>100</v>
      </c>
    </row>
    <row r="67" spans="1:8" hidden="1" x14ac:dyDescent="0.25">
      <c r="A67" s="62" t="s">
        <v>35</v>
      </c>
      <c r="B67" s="111" t="s">
        <v>22</v>
      </c>
      <c r="C67" s="112" t="s">
        <v>44</v>
      </c>
      <c r="D67" s="96" t="s">
        <v>204</v>
      </c>
      <c r="E67" s="113" t="s">
        <v>36</v>
      </c>
      <c r="F67" s="98">
        <f>SUM(F68)</f>
        <v>800</v>
      </c>
      <c r="G67" s="98">
        <f t="shared" ref="G67" si="26">SUM(G68)</f>
        <v>800</v>
      </c>
      <c r="H67" s="241">
        <f t="shared" si="2"/>
        <v>100</v>
      </c>
    </row>
    <row r="68" spans="1:8" hidden="1" x14ac:dyDescent="0.25">
      <c r="A68" s="62" t="s">
        <v>118</v>
      </c>
      <c r="B68" s="111" t="s">
        <v>22</v>
      </c>
      <c r="C68" s="112" t="s">
        <v>44</v>
      </c>
      <c r="D68" s="96" t="s">
        <v>204</v>
      </c>
      <c r="E68" s="113" t="s">
        <v>117</v>
      </c>
      <c r="F68" s="98">
        <f>SUM(Лист1!G437)</f>
        <v>800</v>
      </c>
      <c r="G68" s="98">
        <f>SUM(Лист1!H437)</f>
        <v>800</v>
      </c>
      <c r="H68" s="241">
        <f t="shared" si="2"/>
        <v>100</v>
      </c>
    </row>
    <row r="69" spans="1:8" ht="51.75" hidden="1" x14ac:dyDescent="0.25">
      <c r="A69" s="245" t="s">
        <v>225</v>
      </c>
      <c r="B69" s="114" t="s">
        <v>22</v>
      </c>
      <c r="C69" s="96" t="s">
        <v>44</v>
      </c>
      <c r="D69" s="93">
        <v>7000084200</v>
      </c>
      <c r="E69" s="79" t="s">
        <v>8</v>
      </c>
      <c r="F69" s="146">
        <f t="shared" ref="F69:G70" si="27">SUM(F70)</f>
        <v>115440</v>
      </c>
      <c r="G69" s="146">
        <f t="shared" si="27"/>
        <v>115440</v>
      </c>
      <c r="H69" s="241">
        <f t="shared" si="2"/>
        <v>100</v>
      </c>
    </row>
    <row r="70" spans="1:8" ht="34.5" hidden="1" x14ac:dyDescent="0.25">
      <c r="A70" s="62" t="s">
        <v>29</v>
      </c>
      <c r="B70" s="114" t="s">
        <v>22</v>
      </c>
      <c r="C70" s="96" t="s">
        <v>44</v>
      </c>
      <c r="D70" s="93">
        <v>7000084200</v>
      </c>
      <c r="E70" s="79" t="s">
        <v>30</v>
      </c>
      <c r="F70" s="146">
        <f t="shared" si="27"/>
        <v>115440</v>
      </c>
      <c r="G70" s="146">
        <f t="shared" si="27"/>
        <v>115440</v>
      </c>
      <c r="H70" s="241">
        <f t="shared" si="2"/>
        <v>100</v>
      </c>
    </row>
    <row r="71" spans="1:8" hidden="1" x14ac:dyDescent="0.25">
      <c r="A71" s="62" t="s">
        <v>31</v>
      </c>
      <c r="B71" s="111" t="s">
        <v>22</v>
      </c>
      <c r="C71" s="112" t="s">
        <v>44</v>
      </c>
      <c r="D71" s="93">
        <v>7000084200</v>
      </c>
      <c r="E71" s="113" t="s">
        <v>32</v>
      </c>
      <c r="F71" s="146">
        <f>SUM(Лист1!G440)</f>
        <v>115440</v>
      </c>
      <c r="G71" s="146">
        <f>SUM(Лист1!H440)</f>
        <v>115440</v>
      </c>
      <c r="H71" s="241">
        <f t="shared" si="2"/>
        <v>100</v>
      </c>
    </row>
    <row r="72" spans="1:8" x14ac:dyDescent="0.25">
      <c r="A72" s="251" t="s">
        <v>314</v>
      </c>
      <c r="B72" s="174" t="s">
        <v>22</v>
      </c>
      <c r="C72" s="173" t="s">
        <v>20</v>
      </c>
      <c r="D72" s="173" t="s">
        <v>108</v>
      </c>
      <c r="E72" s="175" t="s">
        <v>8</v>
      </c>
      <c r="F72" s="127">
        <f t="shared" ref="F72:G74" si="28">SUM(F73)</f>
        <v>66400</v>
      </c>
      <c r="G72" s="127">
        <f t="shared" si="28"/>
        <v>66365.53</v>
      </c>
      <c r="H72" s="241">
        <f t="shared" si="2"/>
        <v>99.948087349397582</v>
      </c>
    </row>
    <row r="73" spans="1:8" ht="4.5" hidden="1" customHeight="1" x14ac:dyDescent="0.25">
      <c r="A73" s="249" t="s">
        <v>315</v>
      </c>
      <c r="B73" s="174" t="s">
        <v>22</v>
      </c>
      <c r="C73" s="173" t="s">
        <v>20</v>
      </c>
      <c r="D73" s="173" t="s">
        <v>316</v>
      </c>
      <c r="E73" s="175" t="s">
        <v>8</v>
      </c>
      <c r="F73" s="127">
        <f>SUM(F74)</f>
        <v>66400</v>
      </c>
      <c r="G73" s="127">
        <f t="shared" si="28"/>
        <v>66365.53</v>
      </c>
      <c r="H73" s="241">
        <f t="shared" si="2"/>
        <v>99.948087349397582</v>
      </c>
    </row>
    <row r="74" spans="1:8" hidden="1" x14ac:dyDescent="0.25">
      <c r="A74" s="92" t="s">
        <v>12</v>
      </c>
      <c r="B74" s="174" t="s">
        <v>22</v>
      </c>
      <c r="C74" s="173" t="s">
        <v>20</v>
      </c>
      <c r="D74" s="173" t="s">
        <v>316</v>
      </c>
      <c r="E74" s="174" t="s">
        <v>13</v>
      </c>
      <c r="F74" s="127">
        <f t="shared" si="28"/>
        <v>66400</v>
      </c>
      <c r="G74" s="127">
        <f t="shared" si="28"/>
        <v>66365.53</v>
      </c>
      <c r="H74" s="241">
        <f t="shared" si="2"/>
        <v>99.948087349397582</v>
      </c>
    </row>
    <row r="75" spans="1:8" ht="33.75" hidden="1" x14ac:dyDescent="0.25">
      <c r="A75" s="180" t="s">
        <v>128</v>
      </c>
      <c r="B75" s="174" t="s">
        <v>22</v>
      </c>
      <c r="C75" s="173" t="s">
        <v>20</v>
      </c>
      <c r="D75" s="173" t="s">
        <v>316</v>
      </c>
      <c r="E75" s="174" t="s">
        <v>15</v>
      </c>
      <c r="F75" s="127">
        <f>SUM(Лист1!G220)</f>
        <v>66400</v>
      </c>
      <c r="G75" s="127">
        <f>SUM(Лист1!H220)</f>
        <v>66365.53</v>
      </c>
      <c r="H75" s="241">
        <f t="shared" si="2"/>
        <v>99.948087349397582</v>
      </c>
    </row>
    <row r="76" spans="1:8" x14ac:dyDescent="0.25">
      <c r="A76" s="252" t="s">
        <v>69</v>
      </c>
      <c r="B76" s="87" t="s">
        <v>22</v>
      </c>
      <c r="C76" s="95">
        <v>11</v>
      </c>
      <c r="D76" s="95" t="s">
        <v>108</v>
      </c>
      <c r="E76" s="114" t="s">
        <v>8</v>
      </c>
      <c r="F76" s="98">
        <f>SUM(F77)</f>
        <v>11794027.439999999</v>
      </c>
      <c r="G76" s="98">
        <f t="shared" ref="G76" si="29">SUM(G77)</f>
        <v>0</v>
      </c>
      <c r="H76" s="241">
        <f t="shared" si="2"/>
        <v>0</v>
      </c>
    </row>
    <row r="77" spans="1:8" hidden="1" x14ac:dyDescent="0.25">
      <c r="A77" s="253" t="s">
        <v>165</v>
      </c>
      <c r="B77" s="87" t="s">
        <v>22</v>
      </c>
      <c r="C77" s="95">
        <v>11</v>
      </c>
      <c r="D77" s="95" t="s">
        <v>166</v>
      </c>
      <c r="E77" s="114" t="s">
        <v>8</v>
      </c>
      <c r="F77" s="146">
        <f t="shared" ref="F77:G78" si="30">SUM(F78)</f>
        <v>11794027.439999999</v>
      </c>
      <c r="G77" s="146">
        <f t="shared" si="30"/>
        <v>0</v>
      </c>
      <c r="H77" s="241">
        <f t="shared" si="2"/>
        <v>0</v>
      </c>
    </row>
    <row r="78" spans="1:8" hidden="1" x14ac:dyDescent="0.25">
      <c r="A78" s="62" t="s">
        <v>35</v>
      </c>
      <c r="B78" s="87" t="s">
        <v>22</v>
      </c>
      <c r="C78" s="95">
        <v>11</v>
      </c>
      <c r="D78" s="95" t="s">
        <v>166</v>
      </c>
      <c r="E78" s="87" t="s">
        <v>36</v>
      </c>
      <c r="F78" s="146">
        <f t="shared" si="30"/>
        <v>11794027.439999999</v>
      </c>
      <c r="G78" s="146">
        <f t="shared" si="30"/>
        <v>0</v>
      </c>
      <c r="H78" s="241">
        <f t="shared" si="2"/>
        <v>0</v>
      </c>
    </row>
    <row r="79" spans="1:8" hidden="1" x14ac:dyDescent="0.25">
      <c r="A79" s="67" t="s">
        <v>132</v>
      </c>
      <c r="B79" s="87" t="s">
        <v>22</v>
      </c>
      <c r="C79" s="95">
        <v>11</v>
      </c>
      <c r="D79" s="95" t="s">
        <v>166</v>
      </c>
      <c r="E79" s="87" t="s">
        <v>70</v>
      </c>
      <c r="F79" s="146">
        <f>SUM(Лист1!G122)</f>
        <v>11794027.439999999</v>
      </c>
      <c r="G79" s="146">
        <f>SUM(Лист1!H122)</f>
        <v>0</v>
      </c>
      <c r="H79" s="241">
        <f t="shared" ref="H79:H134" si="31">SUM(G79/F79)*100</f>
        <v>0</v>
      </c>
    </row>
    <row r="80" spans="1:8" ht="18.75" customHeight="1" x14ac:dyDescent="0.25">
      <c r="A80" s="248" t="s">
        <v>45</v>
      </c>
      <c r="B80" s="87" t="s">
        <v>22</v>
      </c>
      <c r="C80" s="95">
        <v>13</v>
      </c>
      <c r="D80" s="95" t="s">
        <v>108</v>
      </c>
      <c r="E80" s="114" t="s">
        <v>8</v>
      </c>
      <c r="F80" s="98">
        <f>SUM(F81+F88+F91+F98+F104+F101+F107+F94)</f>
        <v>6207533</v>
      </c>
      <c r="G80" s="98">
        <f>SUM(G81+G88+G91+G98+G104+G101+G107+G94)</f>
        <v>5883326.0999999996</v>
      </c>
      <c r="H80" s="241">
        <f t="shared" si="31"/>
        <v>94.777202150999429</v>
      </c>
    </row>
    <row r="81" spans="1:8" ht="77.25" hidden="1" x14ac:dyDescent="0.25">
      <c r="A81" s="148" t="s">
        <v>272</v>
      </c>
      <c r="B81" s="79" t="s">
        <v>22</v>
      </c>
      <c r="C81" s="96" t="s">
        <v>46</v>
      </c>
      <c r="D81" s="65" t="s">
        <v>112</v>
      </c>
      <c r="E81" s="96" t="s">
        <v>8</v>
      </c>
      <c r="F81" s="98">
        <f>SUM(F82+F84+F86)</f>
        <v>434452</v>
      </c>
      <c r="G81" s="98">
        <f t="shared" ref="G81" si="32">SUM(G82+G84+G86)</f>
        <v>434452</v>
      </c>
      <c r="H81" s="240">
        <f t="shared" si="31"/>
        <v>100</v>
      </c>
    </row>
    <row r="82" spans="1:8" ht="34.5" hidden="1" x14ac:dyDescent="0.25">
      <c r="A82" s="62" t="s">
        <v>29</v>
      </c>
      <c r="B82" s="58" t="s">
        <v>22</v>
      </c>
      <c r="C82" s="60" t="s">
        <v>46</v>
      </c>
      <c r="D82" s="65" t="s">
        <v>112</v>
      </c>
      <c r="E82" s="58" t="s">
        <v>30</v>
      </c>
      <c r="F82" s="98">
        <f>SUM(F83)</f>
        <v>242244.83</v>
      </c>
      <c r="G82" s="98">
        <f t="shared" ref="G82" si="33">SUM(G83)</f>
        <v>242244.83</v>
      </c>
      <c r="H82" s="241">
        <f t="shared" si="31"/>
        <v>100</v>
      </c>
    </row>
    <row r="83" spans="1:8" hidden="1" x14ac:dyDescent="0.25">
      <c r="A83" s="62" t="s">
        <v>31</v>
      </c>
      <c r="B83" s="58" t="s">
        <v>22</v>
      </c>
      <c r="C83" s="60" t="s">
        <v>46</v>
      </c>
      <c r="D83" s="65" t="s">
        <v>112</v>
      </c>
      <c r="E83" s="58" t="s">
        <v>32</v>
      </c>
      <c r="F83" s="98">
        <f>SUM(Лист1!G224)</f>
        <v>242244.83</v>
      </c>
      <c r="G83" s="98">
        <f>SUM(Лист1!H224)</f>
        <v>242244.83</v>
      </c>
      <c r="H83" s="241">
        <f t="shared" si="31"/>
        <v>100</v>
      </c>
    </row>
    <row r="84" spans="1:8" hidden="1" x14ac:dyDescent="0.25">
      <c r="A84" s="62" t="s">
        <v>12</v>
      </c>
      <c r="B84" s="58" t="s">
        <v>22</v>
      </c>
      <c r="C84" s="60" t="s">
        <v>46</v>
      </c>
      <c r="D84" s="65" t="s">
        <v>112</v>
      </c>
      <c r="E84" s="58" t="s">
        <v>13</v>
      </c>
      <c r="F84" s="98">
        <f>SUM(F85)</f>
        <v>191807.17</v>
      </c>
      <c r="G84" s="98">
        <f t="shared" ref="G84" si="34">SUM(G85)</f>
        <v>191807.17</v>
      </c>
      <c r="H84" s="241">
        <f t="shared" si="31"/>
        <v>100</v>
      </c>
    </row>
    <row r="85" spans="1:8" ht="23.25" hidden="1" x14ac:dyDescent="0.25">
      <c r="A85" s="62" t="s">
        <v>133</v>
      </c>
      <c r="B85" s="58" t="s">
        <v>22</v>
      </c>
      <c r="C85" s="60" t="s">
        <v>46</v>
      </c>
      <c r="D85" s="65" t="s">
        <v>112</v>
      </c>
      <c r="E85" s="58" t="s">
        <v>15</v>
      </c>
      <c r="F85" s="98">
        <f>SUM(Лист1!G226)</f>
        <v>191807.17</v>
      </c>
      <c r="G85" s="98">
        <f>SUM(Лист1!H226)</f>
        <v>191807.17</v>
      </c>
      <c r="H85" s="241">
        <f t="shared" si="31"/>
        <v>100</v>
      </c>
    </row>
    <row r="86" spans="1:8" hidden="1" x14ac:dyDescent="0.25">
      <c r="A86" s="62" t="s">
        <v>47</v>
      </c>
      <c r="B86" s="58" t="s">
        <v>22</v>
      </c>
      <c r="C86" s="60" t="s">
        <v>46</v>
      </c>
      <c r="D86" s="65" t="s">
        <v>112</v>
      </c>
      <c r="E86" s="58" t="s">
        <v>48</v>
      </c>
      <c r="F86" s="98">
        <f>SUM(F87)</f>
        <v>400</v>
      </c>
      <c r="G86" s="98">
        <f t="shared" ref="G86" si="35">SUM(G87)</f>
        <v>400</v>
      </c>
      <c r="H86" s="241">
        <f t="shared" si="31"/>
        <v>100</v>
      </c>
    </row>
    <row r="87" spans="1:8" hidden="1" x14ac:dyDescent="0.25">
      <c r="A87" s="62" t="s">
        <v>121</v>
      </c>
      <c r="B87" s="58" t="s">
        <v>22</v>
      </c>
      <c r="C87" s="60" t="s">
        <v>46</v>
      </c>
      <c r="D87" s="65" t="s">
        <v>112</v>
      </c>
      <c r="E87" s="58" t="s">
        <v>120</v>
      </c>
      <c r="F87" s="98">
        <f>SUM(Лист1!G228)</f>
        <v>400</v>
      </c>
      <c r="G87" s="98">
        <f>SUM(Лист1!H228)</f>
        <v>400</v>
      </c>
      <c r="H87" s="241">
        <f t="shared" si="31"/>
        <v>100</v>
      </c>
    </row>
    <row r="88" spans="1:8" ht="26.25" hidden="1" x14ac:dyDescent="0.25">
      <c r="A88" s="73" t="s">
        <v>183</v>
      </c>
      <c r="B88" s="79" t="s">
        <v>22</v>
      </c>
      <c r="C88" s="96" t="s">
        <v>46</v>
      </c>
      <c r="D88" s="95" t="s">
        <v>184</v>
      </c>
      <c r="E88" s="96" t="s">
        <v>8</v>
      </c>
      <c r="F88" s="145">
        <f>SUM(F89)</f>
        <v>4233694</v>
      </c>
      <c r="G88" s="145">
        <f t="shared" ref="G88" si="36">SUM(G89)</f>
        <v>4233694</v>
      </c>
      <c r="H88" s="241">
        <f t="shared" si="31"/>
        <v>100</v>
      </c>
    </row>
    <row r="89" spans="1:8" ht="23.25" hidden="1" x14ac:dyDescent="0.25">
      <c r="A89" s="62" t="s">
        <v>16</v>
      </c>
      <c r="B89" s="58" t="s">
        <v>22</v>
      </c>
      <c r="C89" s="60" t="s">
        <v>46</v>
      </c>
      <c r="D89" s="95" t="s">
        <v>184</v>
      </c>
      <c r="E89" s="58" t="s">
        <v>17</v>
      </c>
      <c r="F89" s="145">
        <f>SUM(F90:F90)</f>
        <v>4233694</v>
      </c>
      <c r="G89" s="145">
        <f t="shared" ref="G89" si="37">SUM(G90:G90)</f>
        <v>4233694</v>
      </c>
      <c r="H89" s="241">
        <f t="shared" si="31"/>
        <v>100</v>
      </c>
    </row>
    <row r="90" spans="1:8" hidden="1" x14ac:dyDescent="0.25">
      <c r="A90" s="63" t="s">
        <v>124</v>
      </c>
      <c r="B90" s="58" t="s">
        <v>22</v>
      </c>
      <c r="C90" s="60" t="s">
        <v>46</v>
      </c>
      <c r="D90" s="95" t="s">
        <v>184</v>
      </c>
      <c r="E90" s="58" t="s">
        <v>123</v>
      </c>
      <c r="F90" s="145">
        <f>SUM(Лист1!G231)</f>
        <v>4233694</v>
      </c>
      <c r="G90" s="145">
        <f>SUM(Лист1!H231)</f>
        <v>4233694</v>
      </c>
      <c r="H90" s="241">
        <f t="shared" si="31"/>
        <v>100</v>
      </c>
    </row>
    <row r="91" spans="1:8" ht="26.25" hidden="1" x14ac:dyDescent="0.25">
      <c r="A91" s="68" t="s">
        <v>185</v>
      </c>
      <c r="B91" s="79" t="s">
        <v>22</v>
      </c>
      <c r="C91" s="96" t="s">
        <v>46</v>
      </c>
      <c r="D91" s="95" t="s">
        <v>186</v>
      </c>
      <c r="E91" s="96" t="s">
        <v>8</v>
      </c>
      <c r="F91" s="145">
        <f>SUM(F92)</f>
        <v>847087</v>
      </c>
      <c r="G91" s="145">
        <f t="shared" ref="G91" si="38">SUM(G92)</f>
        <v>522880.1</v>
      </c>
      <c r="H91" s="241">
        <f t="shared" si="31"/>
        <v>61.726847419450415</v>
      </c>
    </row>
    <row r="92" spans="1:8" hidden="1" x14ac:dyDescent="0.25">
      <c r="A92" s="62" t="s">
        <v>12</v>
      </c>
      <c r="B92" s="58" t="s">
        <v>22</v>
      </c>
      <c r="C92" s="60" t="s">
        <v>46</v>
      </c>
      <c r="D92" s="95" t="s">
        <v>186</v>
      </c>
      <c r="E92" s="58" t="s">
        <v>13</v>
      </c>
      <c r="F92" s="145">
        <f t="shared" ref="F92:G92" si="39">SUM(F93)</f>
        <v>847087</v>
      </c>
      <c r="G92" s="145">
        <f t="shared" si="39"/>
        <v>522880.1</v>
      </c>
      <c r="H92" s="241">
        <f t="shared" si="31"/>
        <v>61.726847419450415</v>
      </c>
    </row>
    <row r="93" spans="1:8" hidden="1" x14ac:dyDescent="0.25">
      <c r="A93" s="62" t="s">
        <v>14</v>
      </c>
      <c r="B93" s="58" t="s">
        <v>22</v>
      </c>
      <c r="C93" s="60" t="s">
        <v>46</v>
      </c>
      <c r="D93" s="95" t="s">
        <v>186</v>
      </c>
      <c r="E93" s="58" t="s">
        <v>15</v>
      </c>
      <c r="F93" s="145">
        <f>SUM(Лист1!G234)</f>
        <v>847087</v>
      </c>
      <c r="G93" s="145">
        <f>SUM(Лист1!H234)</f>
        <v>522880.1</v>
      </c>
      <c r="H93" s="241">
        <f t="shared" si="31"/>
        <v>61.726847419450415</v>
      </c>
    </row>
    <row r="94" spans="1:8" ht="39" hidden="1" x14ac:dyDescent="0.25">
      <c r="A94" s="165" t="s">
        <v>299</v>
      </c>
      <c r="B94" s="58" t="s">
        <v>22</v>
      </c>
      <c r="C94" s="60" t="s">
        <v>46</v>
      </c>
      <c r="D94" s="95" t="s">
        <v>300</v>
      </c>
      <c r="E94" s="58" t="s">
        <v>8</v>
      </c>
      <c r="F94" s="145">
        <f>SUM(F95)</f>
        <v>260300</v>
      </c>
      <c r="G94" s="145">
        <f t="shared" ref="G94" si="40">SUM(G95)</f>
        <v>260300</v>
      </c>
      <c r="H94" s="241">
        <f t="shared" si="31"/>
        <v>100</v>
      </c>
    </row>
    <row r="95" spans="1:8" hidden="1" x14ac:dyDescent="0.25">
      <c r="A95" s="176" t="s">
        <v>35</v>
      </c>
      <c r="B95" s="58" t="s">
        <v>22</v>
      </c>
      <c r="C95" s="60" t="s">
        <v>46</v>
      </c>
      <c r="D95" s="95" t="s">
        <v>300</v>
      </c>
      <c r="E95" s="58" t="s">
        <v>36</v>
      </c>
      <c r="F95" s="145">
        <f>SUM(F96:F97)</f>
        <v>260300</v>
      </c>
      <c r="G95" s="145">
        <f>SUM(G96:G97)</f>
        <v>260300</v>
      </c>
      <c r="H95" s="241">
        <f t="shared" si="31"/>
        <v>100</v>
      </c>
    </row>
    <row r="96" spans="1:8" hidden="1" x14ac:dyDescent="0.25">
      <c r="A96" s="180" t="s">
        <v>301</v>
      </c>
      <c r="B96" s="58" t="s">
        <v>22</v>
      </c>
      <c r="C96" s="60" t="s">
        <v>46</v>
      </c>
      <c r="D96" s="95" t="s">
        <v>300</v>
      </c>
      <c r="E96" s="58" t="s">
        <v>302</v>
      </c>
      <c r="F96" s="145">
        <f>SUM(Лист1!G240)</f>
        <v>50300</v>
      </c>
      <c r="G96" s="145">
        <f>SUM(Лист1!H240)</f>
        <v>50300</v>
      </c>
      <c r="H96" s="241">
        <f t="shared" si="31"/>
        <v>100</v>
      </c>
    </row>
    <row r="97" spans="1:8" hidden="1" x14ac:dyDescent="0.25">
      <c r="A97" s="92" t="s">
        <v>118</v>
      </c>
      <c r="B97" s="58" t="s">
        <v>22</v>
      </c>
      <c r="C97" s="60" t="s">
        <v>46</v>
      </c>
      <c r="D97" s="95" t="s">
        <v>300</v>
      </c>
      <c r="E97" s="58" t="s">
        <v>117</v>
      </c>
      <c r="F97" s="145">
        <f>SUM(Лист1!G241)</f>
        <v>210000</v>
      </c>
      <c r="G97" s="145">
        <f>SUM(Лист1!H241)</f>
        <v>210000</v>
      </c>
      <c r="H97" s="241">
        <f t="shared" si="31"/>
        <v>100</v>
      </c>
    </row>
    <row r="98" spans="1:8" hidden="1" x14ac:dyDescent="0.25">
      <c r="A98" s="213" t="s">
        <v>188</v>
      </c>
      <c r="B98" s="58" t="s">
        <v>22</v>
      </c>
      <c r="C98" s="60" t="s">
        <v>46</v>
      </c>
      <c r="D98" s="95" t="s">
        <v>187</v>
      </c>
      <c r="E98" s="58" t="s">
        <v>8</v>
      </c>
      <c r="F98" s="145">
        <f>SUM(F99)</f>
        <v>70000</v>
      </c>
      <c r="G98" s="145">
        <f t="shared" ref="G98:G99" si="41">SUM(G99)</f>
        <v>70000</v>
      </c>
      <c r="H98" s="241">
        <f t="shared" si="31"/>
        <v>100</v>
      </c>
    </row>
    <row r="99" spans="1:8" hidden="1" x14ac:dyDescent="0.25">
      <c r="A99" s="176" t="s">
        <v>35</v>
      </c>
      <c r="B99" s="58" t="s">
        <v>22</v>
      </c>
      <c r="C99" s="60" t="s">
        <v>46</v>
      </c>
      <c r="D99" s="95" t="s">
        <v>187</v>
      </c>
      <c r="E99" s="58" t="s">
        <v>36</v>
      </c>
      <c r="F99" s="145">
        <f>SUM(F100)</f>
        <v>70000</v>
      </c>
      <c r="G99" s="145">
        <f t="shared" si="41"/>
        <v>70000</v>
      </c>
      <c r="H99" s="241">
        <f t="shared" si="31"/>
        <v>100</v>
      </c>
    </row>
    <row r="100" spans="1:8" hidden="1" x14ac:dyDescent="0.25">
      <c r="A100" s="62" t="s">
        <v>118</v>
      </c>
      <c r="B100" s="58" t="s">
        <v>22</v>
      </c>
      <c r="C100" s="60" t="s">
        <v>46</v>
      </c>
      <c r="D100" s="95" t="s">
        <v>187</v>
      </c>
      <c r="E100" s="58" t="s">
        <v>117</v>
      </c>
      <c r="F100" s="145">
        <f>SUM(Лист1!G237)</f>
        <v>70000</v>
      </c>
      <c r="G100" s="145">
        <f>SUM(Лист1!H237)</f>
        <v>70000</v>
      </c>
      <c r="H100" s="241">
        <f t="shared" si="31"/>
        <v>100</v>
      </c>
    </row>
    <row r="101" spans="1:8" ht="26.25" hidden="1" x14ac:dyDescent="0.25">
      <c r="A101" s="68" t="s">
        <v>248</v>
      </c>
      <c r="B101" s="79" t="s">
        <v>22</v>
      </c>
      <c r="C101" s="96" t="s">
        <v>46</v>
      </c>
      <c r="D101" s="93" t="s">
        <v>249</v>
      </c>
      <c r="E101" s="96" t="s">
        <v>8</v>
      </c>
      <c r="F101" s="145">
        <f>SUM(F102)</f>
        <v>100000</v>
      </c>
      <c r="G101" s="145">
        <f>SUM(G102)</f>
        <v>100000</v>
      </c>
      <c r="H101" s="241">
        <f t="shared" si="31"/>
        <v>100</v>
      </c>
    </row>
    <row r="102" spans="1:8" hidden="1" x14ac:dyDescent="0.25">
      <c r="A102" s="92" t="s">
        <v>47</v>
      </c>
      <c r="B102" s="58" t="s">
        <v>22</v>
      </c>
      <c r="C102" s="60" t="s">
        <v>46</v>
      </c>
      <c r="D102" s="93" t="s">
        <v>249</v>
      </c>
      <c r="E102" s="58" t="s">
        <v>48</v>
      </c>
      <c r="F102" s="145">
        <f t="shared" ref="F102:G102" si="42">SUM(F103)</f>
        <v>100000</v>
      </c>
      <c r="G102" s="145">
        <f t="shared" si="42"/>
        <v>100000</v>
      </c>
      <c r="H102" s="241">
        <f t="shared" si="31"/>
        <v>100</v>
      </c>
    </row>
    <row r="103" spans="1:8" hidden="1" x14ac:dyDescent="0.25">
      <c r="A103" s="92" t="s">
        <v>49</v>
      </c>
      <c r="B103" s="58" t="s">
        <v>22</v>
      </c>
      <c r="C103" s="60" t="s">
        <v>46</v>
      </c>
      <c r="D103" s="93" t="s">
        <v>249</v>
      </c>
      <c r="E103" s="58" t="s">
        <v>50</v>
      </c>
      <c r="F103" s="145">
        <f>SUM(Лист1!G244)</f>
        <v>100000</v>
      </c>
      <c r="G103" s="145">
        <f>SUM(Лист1!H244)</f>
        <v>100000</v>
      </c>
      <c r="H103" s="241">
        <f t="shared" si="31"/>
        <v>100</v>
      </c>
    </row>
    <row r="104" spans="1:8" hidden="1" x14ac:dyDescent="0.25">
      <c r="A104" s="170" t="s">
        <v>224</v>
      </c>
      <c r="B104" s="79" t="s">
        <v>22</v>
      </c>
      <c r="C104" s="96" t="s">
        <v>46</v>
      </c>
      <c r="D104" s="95">
        <v>1101281170</v>
      </c>
      <c r="E104" s="96" t="s">
        <v>8</v>
      </c>
      <c r="F104" s="127">
        <f t="shared" ref="F104:G105" si="43">SUM(F105)</f>
        <v>5000</v>
      </c>
      <c r="G104" s="127">
        <f t="shared" si="43"/>
        <v>5000</v>
      </c>
      <c r="H104" s="241">
        <f t="shared" si="31"/>
        <v>100</v>
      </c>
    </row>
    <row r="105" spans="1:8" hidden="1" x14ac:dyDescent="0.25">
      <c r="A105" s="62" t="s">
        <v>12</v>
      </c>
      <c r="B105" s="58" t="s">
        <v>22</v>
      </c>
      <c r="C105" s="60" t="s">
        <v>46</v>
      </c>
      <c r="D105" s="95">
        <v>1101281170</v>
      </c>
      <c r="E105" s="58" t="s">
        <v>13</v>
      </c>
      <c r="F105" s="127">
        <f t="shared" si="43"/>
        <v>5000</v>
      </c>
      <c r="G105" s="127">
        <f t="shared" si="43"/>
        <v>5000</v>
      </c>
      <c r="H105" s="241">
        <f t="shared" si="31"/>
        <v>100</v>
      </c>
    </row>
    <row r="106" spans="1:8" ht="33.75" hidden="1" x14ac:dyDescent="0.25">
      <c r="A106" s="149" t="s">
        <v>128</v>
      </c>
      <c r="B106" s="58" t="s">
        <v>22</v>
      </c>
      <c r="C106" s="60" t="s">
        <v>46</v>
      </c>
      <c r="D106" s="95">
        <v>1101281170</v>
      </c>
      <c r="E106" s="58" t="s">
        <v>15</v>
      </c>
      <c r="F106" s="127">
        <f>SUM(Лист1!G247)</f>
        <v>5000</v>
      </c>
      <c r="G106" s="127">
        <f>SUM(Лист1!H247)</f>
        <v>5000</v>
      </c>
      <c r="H106" s="241">
        <f t="shared" si="31"/>
        <v>100</v>
      </c>
    </row>
    <row r="107" spans="1:8" ht="89.25" hidden="1" x14ac:dyDescent="0.25">
      <c r="A107" s="213" t="s">
        <v>294</v>
      </c>
      <c r="B107" s="102" t="s">
        <v>22</v>
      </c>
      <c r="C107" s="103" t="s">
        <v>46</v>
      </c>
      <c r="D107" s="103" t="s">
        <v>293</v>
      </c>
      <c r="E107" s="102" t="s">
        <v>8</v>
      </c>
      <c r="F107" s="163">
        <f>SUM(F108)</f>
        <v>257000</v>
      </c>
      <c r="G107" s="163">
        <f>SUM(G108)</f>
        <v>257000</v>
      </c>
      <c r="H107" s="241">
        <f t="shared" si="31"/>
        <v>100</v>
      </c>
    </row>
    <row r="108" spans="1:8" hidden="1" x14ac:dyDescent="0.25">
      <c r="A108" s="92" t="s">
        <v>12</v>
      </c>
      <c r="B108" s="102" t="s">
        <v>22</v>
      </c>
      <c r="C108" s="103" t="s">
        <v>46</v>
      </c>
      <c r="D108" s="103" t="s">
        <v>293</v>
      </c>
      <c r="E108" s="102" t="s">
        <v>13</v>
      </c>
      <c r="F108" s="163">
        <f>SUM(F109)</f>
        <v>257000</v>
      </c>
      <c r="G108" s="163">
        <f>SUM(G109)</f>
        <v>257000</v>
      </c>
      <c r="H108" s="241">
        <f t="shared" si="31"/>
        <v>100</v>
      </c>
    </row>
    <row r="109" spans="1:8" ht="33.75" hidden="1" x14ac:dyDescent="0.25">
      <c r="A109" s="180" t="s">
        <v>128</v>
      </c>
      <c r="B109" s="102" t="s">
        <v>22</v>
      </c>
      <c r="C109" s="103" t="s">
        <v>46</v>
      </c>
      <c r="D109" s="103" t="s">
        <v>293</v>
      </c>
      <c r="E109" s="102" t="s">
        <v>15</v>
      </c>
      <c r="F109" s="163">
        <f>SUM(Лист1!G250)</f>
        <v>257000</v>
      </c>
      <c r="G109" s="163">
        <f>SUM(Лист1!H250)</f>
        <v>257000</v>
      </c>
      <c r="H109" s="241">
        <f t="shared" si="31"/>
        <v>100</v>
      </c>
    </row>
    <row r="110" spans="1:8" ht="18" x14ac:dyDescent="0.25">
      <c r="A110" s="80" t="s">
        <v>51</v>
      </c>
      <c r="B110" s="108" t="s">
        <v>24</v>
      </c>
      <c r="C110" s="109" t="s">
        <v>7</v>
      </c>
      <c r="D110" s="109" t="s">
        <v>108</v>
      </c>
      <c r="E110" s="109" t="s">
        <v>8</v>
      </c>
      <c r="F110" s="137">
        <f t="shared" ref="F110:G111" si="44">SUM(F111)</f>
        <v>1599926</v>
      </c>
      <c r="G110" s="137">
        <f t="shared" si="44"/>
        <v>1599926</v>
      </c>
      <c r="H110" s="241">
        <f t="shared" si="31"/>
        <v>100</v>
      </c>
    </row>
    <row r="111" spans="1:8" ht="14.25" customHeight="1" x14ac:dyDescent="0.25">
      <c r="A111" s="248" t="s">
        <v>52</v>
      </c>
      <c r="B111" s="79" t="s">
        <v>24</v>
      </c>
      <c r="C111" s="79" t="s">
        <v>10</v>
      </c>
      <c r="D111" s="93" t="s">
        <v>108</v>
      </c>
      <c r="E111" s="96" t="s">
        <v>8</v>
      </c>
      <c r="F111" s="98">
        <f>SUM(F112)</f>
        <v>1599926</v>
      </c>
      <c r="G111" s="98">
        <f t="shared" si="44"/>
        <v>1599926</v>
      </c>
      <c r="H111" s="241">
        <f t="shared" si="31"/>
        <v>100</v>
      </c>
    </row>
    <row r="112" spans="1:8" ht="39" hidden="1" x14ac:dyDescent="0.25">
      <c r="A112" s="148" t="s">
        <v>271</v>
      </c>
      <c r="B112" s="58" t="s">
        <v>24</v>
      </c>
      <c r="C112" s="58" t="s">
        <v>10</v>
      </c>
      <c r="D112" s="59" t="s">
        <v>147</v>
      </c>
      <c r="E112" s="60" t="s">
        <v>8</v>
      </c>
      <c r="F112" s="145">
        <f t="shared" ref="F112:G113" si="45">SUM(F113)</f>
        <v>1599926</v>
      </c>
      <c r="G112" s="145">
        <f t="shared" si="45"/>
        <v>1599926</v>
      </c>
      <c r="H112" s="241">
        <f t="shared" si="31"/>
        <v>100</v>
      </c>
    </row>
    <row r="113" spans="1:8" hidden="1" x14ac:dyDescent="0.25">
      <c r="A113" s="62" t="s">
        <v>47</v>
      </c>
      <c r="B113" s="58" t="s">
        <v>24</v>
      </c>
      <c r="C113" s="58" t="s">
        <v>10</v>
      </c>
      <c r="D113" s="59" t="s">
        <v>147</v>
      </c>
      <c r="E113" s="58" t="s">
        <v>48</v>
      </c>
      <c r="F113" s="145">
        <f>SUM(F114)</f>
        <v>1599926</v>
      </c>
      <c r="G113" s="145">
        <f t="shared" si="45"/>
        <v>1599926</v>
      </c>
      <c r="H113" s="241">
        <f t="shared" si="31"/>
        <v>100</v>
      </c>
    </row>
    <row r="114" spans="1:8" hidden="1" x14ac:dyDescent="0.25">
      <c r="A114" s="62" t="s">
        <v>121</v>
      </c>
      <c r="B114" s="58" t="s">
        <v>24</v>
      </c>
      <c r="C114" s="58" t="s">
        <v>10</v>
      </c>
      <c r="D114" s="59" t="s">
        <v>147</v>
      </c>
      <c r="E114" s="58" t="s">
        <v>120</v>
      </c>
      <c r="F114" s="145">
        <f>SUM(Лист1!G255)</f>
        <v>1599926</v>
      </c>
      <c r="G114" s="145">
        <f>SUM(Лист1!H255)</f>
        <v>1599926</v>
      </c>
      <c r="H114" s="241">
        <f t="shared" si="31"/>
        <v>100</v>
      </c>
    </row>
    <row r="115" spans="1:8" ht="30" x14ac:dyDescent="0.25">
      <c r="A115" s="110" t="s">
        <v>9</v>
      </c>
      <c r="B115" s="74" t="s">
        <v>10</v>
      </c>
      <c r="C115" s="75" t="s">
        <v>7</v>
      </c>
      <c r="D115" s="75" t="s">
        <v>108</v>
      </c>
      <c r="E115" s="74" t="s">
        <v>8</v>
      </c>
      <c r="F115" s="137">
        <f>SUM(F116)</f>
        <v>4791238</v>
      </c>
      <c r="G115" s="137">
        <f t="shared" ref="G115" si="46">SUM(G116)</f>
        <v>3863720.84</v>
      </c>
      <c r="H115" s="241">
        <f t="shared" si="31"/>
        <v>80.641388300894263</v>
      </c>
    </row>
    <row r="116" spans="1:8" ht="26.25" x14ac:dyDescent="0.25">
      <c r="A116" s="248" t="s">
        <v>75</v>
      </c>
      <c r="B116" s="79" t="s">
        <v>10</v>
      </c>
      <c r="C116" s="93" t="s">
        <v>27</v>
      </c>
      <c r="D116" s="93" t="s">
        <v>108</v>
      </c>
      <c r="E116" s="79" t="s">
        <v>8</v>
      </c>
      <c r="F116" s="98">
        <f>SUM(F117+F124)</f>
        <v>4791238</v>
      </c>
      <c r="G116" s="98">
        <f>SUM(G117+G124)</f>
        <v>3863720.84</v>
      </c>
      <c r="H116" s="241">
        <f t="shared" si="31"/>
        <v>80.641388300894263</v>
      </c>
    </row>
    <row r="117" spans="1:8" ht="0.75" customHeight="1" x14ac:dyDescent="0.25">
      <c r="A117" s="73" t="s">
        <v>190</v>
      </c>
      <c r="B117" s="79" t="s">
        <v>10</v>
      </c>
      <c r="C117" s="93" t="s">
        <v>27</v>
      </c>
      <c r="D117" s="95" t="s">
        <v>189</v>
      </c>
      <c r="E117" s="96" t="s">
        <v>8</v>
      </c>
      <c r="F117" s="98">
        <f>SUM(F118+F120+F122)</f>
        <v>3357367</v>
      </c>
      <c r="G117" s="98">
        <f t="shared" ref="G117" si="47">SUM(G118+G120+G122)</f>
        <v>3293904.44</v>
      </c>
      <c r="H117" s="241">
        <f t="shared" si="31"/>
        <v>98.109752076552851</v>
      </c>
    </row>
    <row r="118" spans="1:8" ht="34.5" hidden="1" customHeight="1" x14ac:dyDescent="0.25">
      <c r="A118" s="62" t="s">
        <v>29</v>
      </c>
      <c r="B118" s="58" t="s">
        <v>10</v>
      </c>
      <c r="C118" s="59" t="s">
        <v>27</v>
      </c>
      <c r="D118" s="95" t="s">
        <v>189</v>
      </c>
      <c r="E118" s="58" t="s">
        <v>30</v>
      </c>
      <c r="F118" s="98">
        <f>SUM(F119)</f>
        <v>2564940</v>
      </c>
      <c r="G118" s="98">
        <f t="shared" ref="G118" si="48">SUM(G119)</f>
        <v>2502077.5699999998</v>
      </c>
      <c r="H118" s="241">
        <f t="shared" si="31"/>
        <v>97.549165672491355</v>
      </c>
    </row>
    <row r="119" spans="1:8" hidden="1" x14ac:dyDescent="0.25">
      <c r="A119" s="62" t="s">
        <v>33</v>
      </c>
      <c r="B119" s="58" t="s">
        <v>10</v>
      </c>
      <c r="C119" s="59" t="s">
        <v>27</v>
      </c>
      <c r="D119" s="95" t="s">
        <v>189</v>
      </c>
      <c r="E119" s="58" t="s">
        <v>34</v>
      </c>
      <c r="F119" s="98">
        <f>SUM(Лист1!G260)</f>
        <v>2564940</v>
      </c>
      <c r="G119" s="98">
        <f>SUM(Лист1!H260)</f>
        <v>2502077.5699999998</v>
      </c>
      <c r="H119" s="241">
        <f t="shared" si="31"/>
        <v>97.549165672491355</v>
      </c>
    </row>
    <row r="120" spans="1:8" hidden="1" x14ac:dyDescent="0.25">
      <c r="A120" s="138" t="s">
        <v>12</v>
      </c>
      <c r="B120" s="120" t="s">
        <v>10</v>
      </c>
      <c r="C120" s="136" t="s">
        <v>27</v>
      </c>
      <c r="D120" s="95" t="s">
        <v>189</v>
      </c>
      <c r="E120" s="120" t="s">
        <v>13</v>
      </c>
      <c r="F120" s="98">
        <f>SUM(F121)</f>
        <v>789627</v>
      </c>
      <c r="G120" s="98">
        <f t="shared" ref="G120" si="49">SUM(G121)</f>
        <v>789026.87</v>
      </c>
      <c r="H120" s="241">
        <f t="shared" si="31"/>
        <v>99.923998292864852</v>
      </c>
    </row>
    <row r="121" spans="1:8" ht="23.25" hidden="1" x14ac:dyDescent="0.25">
      <c r="A121" s="62" t="s">
        <v>133</v>
      </c>
      <c r="B121" s="120" t="s">
        <v>10</v>
      </c>
      <c r="C121" s="136" t="s">
        <v>27</v>
      </c>
      <c r="D121" s="95" t="s">
        <v>189</v>
      </c>
      <c r="E121" s="120" t="s">
        <v>15</v>
      </c>
      <c r="F121" s="98">
        <f>SUM(Лист1!G262)</f>
        <v>789627</v>
      </c>
      <c r="G121" s="98">
        <f>SUM(Лист1!H262)</f>
        <v>789026.87</v>
      </c>
      <c r="H121" s="241">
        <f t="shared" si="31"/>
        <v>99.923998292864852</v>
      </c>
    </row>
    <row r="122" spans="1:8" hidden="1" x14ac:dyDescent="0.25">
      <c r="A122" s="138" t="s">
        <v>35</v>
      </c>
      <c r="B122" s="120" t="s">
        <v>10</v>
      </c>
      <c r="C122" s="136" t="s">
        <v>27</v>
      </c>
      <c r="D122" s="95" t="s">
        <v>189</v>
      </c>
      <c r="E122" s="120" t="s">
        <v>36</v>
      </c>
      <c r="F122" s="98">
        <f>SUM(F123)</f>
        <v>2800</v>
      </c>
      <c r="G122" s="98">
        <f t="shared" ref="G122" si="50">SUM(G123)</f>
        <v>2800</v>
      </c>
      <c r="H122" s="241">
        <f t="shared" si="31"/>
        <v>100</v>
      </c>
    </row>
    <row r="123" spans="1:8" hidden="1" x14ac:dyDescent="0.25">
      <c r="A123" s="138" t="s">
        <v>118</v>
      </c>
      <c r="B123" s="58" t="s">
        <v>10</v>
      </c>
      <c r="C123" s="59" t="s">
        <v>27</v>
      </c>
      <c r="D123" s="95" t="s">
        <v>189</v>
      </c>
      <c r="E123" s="58" t="s">
        <v>117</v>
      </c>
      <c r="F123" s="98">
        <f>SUM(Лист1!G264)</f>
        <v>2800</v>
      </c>
      <c r="G123" s="98">
        <f>SUM(Лист1!H264)</f>
        <v>2800</v>
      </c>
      <c r="H123" s="241">
        <f t="shared" si="31"/>
        <v>100</v>
      </c>
    </row>
    <row r="124" spans="1:8" ht="39" hidden="1" x14ac:dyDescent="0.25">
      <c r="A124" s="148" t="s">
        <v>283</v>
      </c>
      <c r="B124" s="58" t="s">
        <v>10</v>
      </c>
      <c r="C124" s="59" t="s">
        <v>27</v>
      </c>
      <c r="D124" s="95" t="s">
        <v>284</v>
      </c>
      <c r="E124" s="58" t="s">
        <v>8</v>
      </c>
      <c r="F124" s="98">
        <f>SUM(F125)</f>
        <v>1433871</v>
      </c>
      <c r="G124" s="98">
        <f>SUM(G125)</f>
        <v>569816.4</v>
      </c>
      <c r="H124" s="241">
        <f t="shared" si="31"/>
        <v>39.739725540163654</v>
      </c>
    </row>
    <row r="125" spans="1:8" hidden="1" x14ac:dyDescent="0.25">
      <c r="A125" s="92" t="s">
        <v>12</v>
      </c>
      <c r="B125" s="58" t="s">
        <v>10</v>
      </c>
      <c r="C125" s="59" t="s">
        <v>27</v>
      </c>
      <c r="D125" s="95" t="s">
        <v>284</v>
      </c>
      <c r="E125" s="58" t="s">
        <v>13</v>
      </c>
      <c r="F125" s="98">
        <f>SUM(F126)</f>
        <v>1433871</v>
      </c>
      <c r="G125" s="98">
        <f>SUM(G126)</f>
        <v>569816.4</v>
      </c>
      <c r="H125" s="241">
        <f t="shared" si="31"/>
        <v>39.739725540163654</v>
      </c>
    </row>
    <row r="126" spans="1:8" ht="33.75" hidden="1" x14ac:dyDescent="0.25">
      <c r="A126" s="180" t="s">
        <v>128</v>
      </c>
      <c r="B126" s="58" t="s">
        <v>10</v>
      </c>
      <c r="C126" s="59" t="s">
        <v>27</v>
      </c>
      <c r="D126" s="95" t="s">
        <v>284</v>
      </c>
      <c r="E126" s="58" t="s">
        <v>15</v>
      </c>
      <c r="F126" s="98">
        <f>SUM(Лист1!G267)</f>
        <v>1433871</v>
      </c>
      <c r="G126" s="98">
        <f>SUM(Лист1!H267)</f>
        <v>569816.4</v>
      </c>
      <c r="H126" s="241">
        <f t="shared" si="31"/>
        <v>39.739725540163654</v>
      </c>
    </row>
    <row r="127" spans="1:8" ht="18" x14ac:dyDescent="0.25">
      <c r="A127" s="121" t="s">
        <v>78</v>
      </c>
      <c r="B127" s="122" t="s">
        <v>40</v>
      </c>
      <c r="C127" s="123" t="s">
        <v>7</v>
      </c>
      <c r="D127" s="123" t="s">
        <v>108</v>
      </c>
      <c r="E127" s="122" t="s">
        <v>8</v>
      </c>
      <c r="F127" s="137">
        <f>SUM(F132+F140+F147+F136+F128)</f>
        <v>22453595.84</v>
      </c>
      <c r="G127" s="137">
        <f>SUM(G132+G140+G147+G136+G128)</f>
        <v>22284535.379999999</v>
      </c>
      <c r="H127" s="241">
        <f t="shared" si="31"/>
        <v>99.247067324072759</v>
      </c>
    </row>
    <row r="128" spans="1:8" ht="15.75" x14ac:dyDescent="0.25">
      <c r="A128" s="258" t="s">
        <v>149</v>
      </c>
      <c r="B128" s="93" t="s">
        <v>40</v>
      </c>
      <c r="C128" s="93" t="s">
        <v>22</v>
      </c>
      <c r="D128" s="95" t="s">
        <v>108</v>
      </c>
      <c r="E128" s="114" t="s">
        <v>8</v>
      </c>
      <c r="F128" s="146">
        <f t="shared" ref="F128:G129" si="51">SUM(F129)</f>
        <v>100000</v>
      </c>
      <c r="G128" s="146">
        <f t="shared" si="51"/>
        <v>100000</v>
      </c>
      <c r="H128" s="241">
        <f t="shared" si="31"/>
        <v>100</v>
      </c>
    </row>
    <row r="129" spans="1:8" ht="1.5" customHeight="1" x14ac:dyDescent="0.25">
      <c r="A129" s="73" t="s">
        <v>151</v>
      </c>
      <c r="B129" s="84" t="s">
        <v>40</v>
      </c>
      <c r="C129" s="84" t="s">
        <v>22</v>
      </c>
      <c r="D129" s="132" t="s">
        <v>152</v>
      </c>
      <c r="E129" s="130" t="s">
        <v>8</v>
      </c>
      <c r="F129" s="144">
        <f>SUM(F130)</f>
        <v>100000</v>
      </c>
      <c r="G129" s="144">
        <f t="shared" si="51"/>
        <v>100000</v>
      </c>
      <c r="H129" s="241">
        <f t="shared" si="31"/>
        <v>100</v>
      </c>
    </row>
    <row r="130" spans="1:8" ht="23.25" hidden="1" x14ac:dyDescent="0.25">
      <c r="A130" s="62" t="s">
        <v>16</v>
      </c>
      <c r="B130" s="93" t="s">
        <v>40</v>
      </c>
      <c r="C130" s="93" t="s">
        <v>22</v>
      </c>
      <c r="D130" s="95" t="s">
        <v>152</v>
      </c>
      <c r="E130" s="58" t="s">
        <v>17</v>
      </c>
      <c r="F130" s="145">
        <f>SUM(F131:F131)</f>
        <v>100000</v>
      </c>
      <c r="G130" s="145">
        <f t="shared" ref="G130" si="52">SUM(G131:G131)</f>
        <v>100000</v>
      </c>
      <c r="H130" s="241">
        <f t="shared" si="31"/>
        <v>100</v>
      </c>
    </row>
    <row r="131" spans="1:8" hidden="1" x14ac:dyDescent="0.25">
      <c r="A131" s="63" t="s">
        <v>124</v>
      </c>
      <c r="B131" s="93" t="s">
        <v>40</v>
      </c>
      <c r="C131" s="93" t="s">
        <v>22</v>
      </c>
      <c r="D131" s="95" t="s">
        <v>152</v>
      </c>
      <c r="E131" s="58" t="s">
        <v>123</v>
      </c>
      <c r="F131" s="145">
        <f>SUM(Лист1!G18)</f>
        <v>100000</v>
      </c>
      <c r="G131" s="145">
        <f>SUM(Лист1!H18)</f>
        <v>100000</v>
      </c>
      <c r="H131" s="241">
        <f t="shared" si="31"/>
        <v>100</v>
      </c>
    </row>
    <row r="132" spans="1:8" x14ac:dyDescent="0.25">
      <c r="A132" s="259" t="s">
        <v>79</v>
      </c>
      <c r="B132" s="260" t="s">
        <v>40</v>
      </c>
      <c r="C132" s="261" t="s">
        <v>56</v>
      </c>
      <c r="D132" s="261" t="s">
        <v>108</v>
      </c>
      <c r="E132" s="260" t="s">
        <v>8</v>
      </c>
      <c r="F132" s="98">
        <f>SUM(F133)</f>
        <v>130392.4</v>
      </c>
      <c r="G132" s="98">
        <f t="shared" ref="G132" si="53">SUM(G133)</f>
        <v>130392.4</v>
      </c>
      <c r="H132" s="241">
        <f t="shared" si="31"/>
        <v>100</v>
      </c>
    </row>
    <row r="133" spans="1:8" ht="84.75" hidden="1" x14ac:dyDescent="0.25">
      <c r="A133" s="262" t="s">
        <v>274</v>
      </c>
      <c r="B133" s="79" t="s">
        <v>40</v>
      </c>
      <c r="C133" s="93" t="s">
        <v>56</v>
      </c>
      <c r="D133" s="95" t="s">
        <v>230</v>
      </c>
      <c r="E133" s="96" t="s">
        <v>8</v>
      </c>
      <c r="F133" s="145">
        <f t="shared" ref="F133:G134" si="54">SUM(F134)</f>
        <v>130392.4</v>
      </c>
      <c r="G133" s="145">
        <f t="shared" si="54"/>
        <v>130392.4</v>
      </c>
      <c r="H133" s="241">
        <f t="shared" si="31"/>
        <v>100</v>
      </c>
    </row>
    <row r="134" spans="1:8" hidden="1" x14ac:dyDescent="0.25">
      <c r="A134" s="62" t="s">
        <v>12</v>
      </c>
      <c r="B134" s="79" t="s">
        <v>40</v>
      </c>
      <c r="C134" s="93" t="s">
        <v>56</v>
      </c>
      <c r="D134" s="95" t="s">
        <v>230</v>
      </c>
      <c r="E134" s="79" t="s">
        <v>13</v>
      </c>
      <c r="F134" s="145">
        <f t="shared" si="54"/>
        <v>130392.4</v>
      </c>
      <c r="G134" s="145">
        <f t="shared" si="54"/>
        <v>130392.4</v>
      </c>
      <c r="H134" s="241">
        <f t="shared" si="31"/>
        <v>100</v>
      </c>
    </row>
    <row r="135" spans="1:8" ht="23.25" hidden="1" x14ac:dyDescent="0.25">
      <c r="A135" s="62" t="s">
        <v>133</v>
      </c>
      <c r="B135" s="79" t="s">
        <v>40</v>
      </c>
      <c r="C135" s="93" t="s">
        <v>56</v>
      </c>
      <c r="D135" s="95" t="s">
        <v>230</v>
      </c>
      <c r="E135" s="79" t="s">
        <v>15</v>
      </c>
      <c r="F135" s="145">
        <f>SUM(Лист1!G272)</f>
        <v>130392.4</v>
      </c>
      <c r="G135" s="145">
        <f>SUM(Лист1!H272)</f>
        <v>130392.4</v>
      </c>
      <c r="H135" s="241">
        <f t="shared" ref="H135:H189" si="55">SUM(G135/F135)*100</f>
        <v>100</v>
      </c>
    </row>
    <row r="136" spans="1:8" ht="14.25" customHeight="1" x14ac:dyDescent="0.25">
      <c r="A136" s="48" t="s">
        <v>119</v>
      </c>
      <c r="B136" s="87" t="s">
        <v>40</v>
      </c>
      <c r="C136" s="79" t="s">
        <v>59</v>
      </c>
      <c r="D136" s="95" t="s">
        <v>108</v>
      </c>
      <c r="E136" s="114" t="s">
        <v>8</v>
      </c>
      <c r="F136" s="145">
        <f>SUM(F137)</f>
        <v>5191200</v>
      </c>
      <c r="G136" s="145">
        <f t="shared" ref="G136" si="56">SUM(G137)</f>
        <v>5191200</v>
      </c>
      <c r="H136" s="241">
        <f t="shared" si="55"/>
        <v>100</v>
      </c>
    </row>
    <row r="137" spans="1:8" ht="60.75" hidden="1" x14ac:dyDescent="0.25">
      <c r="A137" s="91" t="s">
        <v>211</v>
      </c>
      <c r="B137" s="64" t="s">
        <v>40</v>
      </c>
      <c r="C137" s="59" t="s">
        <v>59</v>
      </c>
      <c r="D137" s="103" t="s">
        <v>191</v>
      </c>
      <c r="E137" s="58" t="s">
        <v>8</v>
      </c>
      <c r="F137" s="145">
        <f t="shared" ref="F137:G138" si="57">SUM(F138)</f>
        <v>5191200</v>
      </c>
      <c r="G137" s="145">
        <f t="shared" si="57"/>
        <v>5191200</v>
      </c>
      <c r="H137" s="241">
        <f t="shared" si="55"/>
        <v>100</v>
      </c>
    </row>
    <row r="138" spans="1:8" hidden="1" x14ac:dyDescent="0.25">
      <c r="A138" s="62" t="s">
        <v>35</v>
      </c>
      <c r="B138" s="64" t="s">
        <v>40</v>
      </c>
      <c r="C138" s="59" t="s">
        <v>59</v>
      </c>
      <c r="D138" s="103" t="s">
        <v>191</v>
      </c>
      <c r="E138" s="58" t="s">
        <v>36</v>
      </c>
      <c r="F138" s="145">
        <f t="shared" si="57"/>
        <v>5191200</v>
      </c>
      <c r="G138" s="145">
        <f t="shared" si="57"/>
        <v>5191200</v>
      </c>
      <c r="H138" s="241">
        <f t="shared" si="55"/>
        <v>100</v>
      </c>
    </row>
    <row r="139" spans="1:8" ht="23.25" hidden="1" x14ac:dyDescent="0.25">
      <c r="A139" s="62" t="s">
        <v>80</v>
      </c>
      <c r="B139" s="64" t="s">
        <v>40</v>
      </c>
      <c r="C139" s="59" t="s">
        <v>59</v>
      </c>
      <c r="D139" s="103" t="s">
        <v>191</v>
      </c>
      <c r="E139" s="58" t="s">
        <v>81</v>
      </c>
      <c r="F139" s="145">
        <f>SUM(Лист1!G276)</f>
        <v>5191200</v>
      </c>
      <c r="G139" s="145">
        <f>SUM(Лист1!H276)</f>
        <v>5191200</v>
      </c>
      <c r="H139" s="241">
        <f t="shared" si="55"/>
        <v>100</v>
      </c>
    </row>
    <row r="140" spans="1:8" x14ac:dyDescent="0.25">
      <c r="A140" s="48" t="s">
        <v>54</v>
      </c>
      <c r="B140" s="87" t="s">
        <v>40</v>
      </c>
      <c r="C140" s="79" t="s">
        <v>27</v>
      </c>
      <c r="D140" s="95" t="s">
        <v>108</v>
      </c>
      <c r="E140" s="114" t="s">
        <v>8</v>
      </c>
      <c r="F140" s="145">
        <f>SUM(F141+F144)</f>
        <v>13946957.02</v>
      </c>
      <c r="G140" s="145">
        <f>SUM(G141+G144)</f>
        <v>13840075.35</v>
      </c>
      <c r="H140" s="241">
        <f t="shared" si="55"/>
        <v>99.233655987849318</v>
      </c>
    </row>
    <row r="141" spans="1:8" ht="1.5" customHeight="1" x14ac:dyDescent="0.25">
      <c r="A141" s="73" t="s">
        <v>192</v>
      </c>
      <c r="B141" s="64" t="s">
        <v>40</v>
      </c>
      <c r="C141" s="59" t="s">
        <v>27</v>
      </c>
      <c r="D141" s="103" t="s">
        <v>240</v>
      </c>
      <c r="E141" s="58" t="s">
        <v>8</v>
      </c>
      <c r="F141" s="145">
        <f>SUM(F142)</f>
        <v>8160380.6200000001</v>
      </c>
      <c r="G141" s="145">
        <f t="shared" ref="G141:G142" si="58">SUM(G142)</f>
        <v>8062718.6399999997</v>
      </c>
      <c r="H141" s="240">
        <f t="shared" si="55"/>
        <v>98.803217833238762</v>
      </c>
    </row>
    <row r="142" spans="1:8" hidden="1" x14ac:dyDescent="0.25">
      <c r="A142" s="62" t="s">
        <v>47</v>
      </c>
      <c r="B142" s="64" t="s">
        <v>40</v>
      </c>
      <c r="C142" s="59" t="s">
        <v>27</v>
      </c>
      <c r="D142" s="103" t="s">
        <v>240</v>
      </c>
      <c r="E142" s="58" t="s">
        <v>48</v>
      </c>
      <c r="F142" s="145">
        <f>SUM(F143)</f>
        <v>8160380.6200000001</v>
      </c>
      <c r="G142" s="145">
        <f t="shared" si="58"/>
        <v>8062718.6399999997</v>
      </c>
      <c r="H142" s="241">
        <f t="shared" si="55"/>
        <v>98.803217833238762</v>
      </c>
    </row>
    <row r="143" spans="1:8" hidden="1" x14ac:dyDescent="0.25">
      <c r="A143" s="62" t="s">
        <v>49</v>
      </c>
      <c r="B143" s="64" t="s">
        <v>40</v>
      </c>
      <c r="C143" s="59" t="s">
        <v>27</v>
      </c>
      <c r="D143" s="103" t="s">
        <v>240</v>
      </c>
      <c r="E143" s="58" t="s">
        <v>50</v>
      </c>
      <c r="F143" s="145">
        <f>SUM(Лист1!G280)</f>
        <v>8160380.6200000001</v>
      </c>
      <c r="G143" s="145">
        <f>SUM(Лист1!H280)</f>
        <v>8062718.6399999997</v>
      </c>
      <c r="H143" s="241">
        <f t="shared" si="55"/>
        <v>98.803217833238762</v>
      </c>
    </row>
    <row r="144" spans="1:8" ht="39" hidden="1" x14ac:dyDescent="0.25">
      <c r="A144" s="148" t="s">
        <v>232</v>
      </c>
      <c r="B144" s="64" t="s">
        <v>40</v>
      </c>
      <c r="C144" s="59" t="s">
        <v>27</v>
      </c>
      <c r="D144" s="173" t="s">
        <v>233</v>
      </c>
      <c r="E144" s="174" t="s">
        <v>8</v>
      </c>
      <c r="F144" s="127">
        <f>SUM(F145)</f>
        <v>5786576.4000000004</v>
      </c>
      <c r="G144" s="127">
        <f>SUM(G145)</f>
        <v>5777356.71</v>
      </c>
      <c r="H144" s="240">
        <f t="shared" si="55"/>
        <v>99.840671074523442</v>
      </c>
    </row>
    <row r="145" spans="1:8" hidden="1" x14ac:dyDescent="0.25">
      <c r="A145" s="92" t="s">
        <v>47</v>
      </c>
      <c r="B145" s="64" t="s">
        <v>40</v>
      </c>
      <c r="C145" s="59" t="s">
        <v>27</v>
      </c>
      <c r="D145" s="173" t="s">
        <v>233</v>
      </c>
      <c r="E145" s="102" t="s">
        <v>48</v>
      </c>
      <c r="F145" s="127">
        <f>SUM(F146)</f>
        <v>5786576.4000000004</v>
      </c>
      <c r="G145" s="127">
        <f t="shared" ref="G145" si="59">SUM(G146)</f>
        <v>5777356.71</v>
      </c>
      <c r="H145" s="241">
        <f t="shared" si="55"/>
        <v>99.840671074523442</v>
      </c>
    </row>
    <row r="146" spans="1:8" hidden="1" x14ac:dyDescent="0.25">
      <c r="A146" s="92" t="s">
        <v>49</v>
      </c>
      <c r="B146" s="64" t="s">
        <v>40</v>
      </c>
      <c r="C146" s="59" t="s">
        <v>27</v>
      </c>
      <c r="D146" s="173" t="s">
        <v>233</v>
      </c>
      <c r="E146" s="102" t="s">
        <v>50</v>
      </c>
      <c r="F146" s="127">
        <f>SUM(Лист1!G283)</f>
        <v>5786576.4000000004</v>
      </c>
      <c r="G146" s="127">
        <f>SUM(Лист1!H283)</f>
        <v>5777356.71</v>
      </c>
      <c r="H146" s="241">
        <f t="shared" si="55"/>
        <v>99.840671074523442</v>
      </c>
    </row>
    <row r="147" spans="1:8" ht="29.25" customHeight="1" x14ac:dyDescent="0.25">
      <c r="A147" s="252" t="s">
        <v>82</v>
      </c>
      <c r="B147" s="87" t="s">
        <v>40</v>
      </c>
      <c r="C147" s="79" t="s">
        <v>83</v>
      </c>
      <c r="D147" s="95" t="s">
        <v>108</v>
      </c>
      <c r="E147" s="114" t="s">
        <v>8</v>
      </c>
      <c r="F147" s="98">
        <f>SUM(F148+F151+F156)</f>
        <v>3085046.42</v>
      </c>
      <c r="G147" s="98">
        <f t="shared" ref="G147" si="60">SUM(G148+G151+G156)</f>
        <v>3022867.63</v>
      </c>
      <c r="H147" s="241">
        <f t="shared" si="55"/>
        <v>97.984510391905218</v>
      </c>
    </row>
    <row r="148" spans="1:8" hidden="1" x14ac:dyDescent="0.25">
      <c r="A148" s="73" t="s">
        <v>84</v>
      </c>
      <c r="B148" s="87" t="s">
        <v>40</v>
      </c>
      <c r="C148" s="79" t="s">
        <v>83</v>
      </c>
      <c r="D148" s="65" t="s">
        <v>193</v>
      </c>
      <c r="E148" s="114" t="s">
        <v>8</v>
      </c>
      <c r="F148" s="98">
        <f t="shared" ref="F148:G149" si="61">SUM(F149)</f>
        <v>2709657.42</v>
      </c>
      <c r="G148" s="98">
        <f t="shared" si="61"/>
        <v>2647478.63</v>
      </c>
      <c r="H148" s="241">
        <f t="shared" si="55"/>
        <v>97.705289622922137</v>
      </c>
    </row>
    <row r="149" spans="1:8" hidden="1" x14ac:dyDescent="0.25">
      <c r="A149" s="62" t="s">
        <v>12</v>
      </c>
      <c r="B149" s="58" t="s">
        <v>40</v>
      </c>
      <c r="C149" s="59">
        <v>12</v>
      </c>
      <c r="D149" s="65" t="s">
        <v>193</v>
      </c>
      <c r="E149" s="58" t="s">
        <v>13</v>
      </c>
      <c r="F149" s="98">
        <f t="shared" si="61"/>
        <v>2709657.42</v>
      </c>
      <c r="G149" s="98">
        <f t="shared" si="61"/>
        <v>2647478.63</v>
      </c>
      <c r="H149" s="241">
        <f t="shared" si="55"/>
        <v>97.705289622922137</v>
      </c>
    </row>
    <row r="150" spans="1:8" ht="23.25" hidden="1" x14ac:dyDescent="0.25">
      <c r="A150" s="62" t="s">
        <v>133</v>
      </c>
      <c r="B150" s="64" t="s">
        <v>40</v>
      </c>
      <c r="C150" s="58" t="s">
        <v>83</v>
      </c>
      <c r="D150" s="65" t="s">
        <v>193</v>
      </c>
      <c r="E150" s="64" t="s">
        <v>15</v>
      </c>
      <c r="F150" s="98">
        <f>SUM(Лист1!G287)</f>
        <v>2709657.42</v>
      </c>
      <c r="G150" s="98">
        <f>SUM(Лист1!H287)</f>
        <v>2647478.63</v>
      </c>
      <c r="H150" s="241">
        <f t="shared" si="55"/>
        <v>97.705289622922137</v>
      </c>
    </row>
    <row r="151" spans="1:8" ht="51.75" hidden="1" x14ac:dyDescent="0.25">
      <c r="A151" s="148" t="s">
        <v>273</v>
      </c>
      <c r="B151" s="87" t="s">
        <v>40</v>
      </c>
      <c r="C151" s="79" t="s">
        <v>83</v>
      </c>
      <c r="D151" s="65" t="s">
        <v>113</v>
      </c>
      <c r="E151" s="79" t="s">
        <v>8</v>
      </c>
      <c r="F151" s="98">
        <f>SUM(F152+F154)</f>
        <v>325389</v>
      </c>
      <c r="G151" s="98">
        <f t="shared" ref="G151" si="62">SUM(G152+G154)</f>
        <v>325389</v>
      </c>
      <c r="H151" s="241">
        <f t="shared" si="55"/>
        <v>100</v>
      </c>
    </row>
    <row r="152" spans="1:8" ht="34.5" hidden="1" x14ac:dyDescent="0.25">
      <c r="A152" s="62" t="s">
        <v>29</v>
      </c>
      <c r="B152" s="64" t="s">
        <v>40</v>
      </c>
      <c r="C152" s="58" t="s">
        <v>83</v>
      </c>
      <c r="D152" s="65" t="s">
        <v>113</v>
      </c>
      <c r="E152" s="58" t="s">
        <v>30</v>
      </c>
      <c r="F152" s="98">
        <f>SUM(F153)</f>
        <v>261855.83</v>
      </c>
      <c r="G152" s="98">
        <f t="shared" ref="G152" si="63">SUM(G153)</f>
        <v>261855.83</v>
      </c>
      <c r="H152" s="241">
        <f t="shared" si="55"/>
        <v>100</v>
      </c>
    </row>
    <row r="153" spans="1:8" hidden="1" x14ac:dyDescent="0.25">
      <c r="A153" s="62" t="s">
        <v>31</v>
      </c>
      <c r="B153" s="64" t="s">
        <v>40</v>
      </c>
      <c r="C153" s="58" t="s">
        <v>83</v>
      </c>
      <c r="D153" s="65" t="s">
        <v>113</v>
      </c>
      <c r="E153" s="58" t="s">
        <v>32</v>
      </c>
      <c r="F153" s="98">
        <f>SUM(Лист1!G290)</f>
        <v>261855.83</v>
      </c>
      <c r="G153" s="98">
        <f>SUM(Лист1!H290)</f>
        <v>261855.83</v>
      </c>
      <c r="H153" s="241">
        <f t="shared" si="55"/>
        <v>100</v>
      </c>
    </row>
    <row r="154" spans="1:8" hidden="1" x14ac:dyDescent="0.25">
      <c r="A154" s="62" t="s">
        <v>12</v>
      </c>
      <c r="B154" s="64" t="s">
        <v>40</v>
      </c>
      <c r="C154" s="58" t="s">
        <v>83</v>
      </c>
      <c r="D154" s="65" t="s">
        <v>113</v>
      </c>
      <c r="E154" s="58" t="s">
        <v>13</v>
      </c>
      <c r="F154" s="98">
        <f>SUM(F155)</f>
        <v>63533.17</v>
      </c>
      <c r="G154" s="98">
        <f t="shared" ref="G154" si="64">SUM(G155)</f>
        <v>63533.17</v>
      </c>
      <c r="H154" s="241">
        <f t="shared" si="55"/>
        <v>100</v>
      </c>
    </row>
    <row r="155" spans="1:8" ht="23.25" hidden="1" x14ac:dyDescent="0.25">
      <c r="A155" s="62" t="s">
        <v>133</v>
      </c>
      <c r="B155" s="64" t="s">
        <v>40</v>
      </c>
      <c r="C155" s="58" t="s">
        <v>83</v>
      </c>
      <c r="D155" s="65" t="s">
        <v>113</v>
      </c>
      <c r="E155" s="58" t="s">
        <v>15</v>
      </c>
      <c r="F155" s="98">
        <f>SUM(Лист1!G292)</f>
        <v>63533.17</v>
      </c>
      <c r="G155" s="98">
        <f>SUM(Лист1!H292)</f>
        <v>63533.17</v>
      </c>
      <c r="H155" s="241">
        <f t="shared" si="55"/>
        <v>100</v>
      </c>
    </row>
    <row r="156" spans="1:8" hidden="1" x14ac:dyDescent="0.25">
      <c r="A156" s="148" t="s">
        <v>195</v>
      </c>
      <c r="B156" s="64" t="s">
        <v>40</v>
      </c>
      <c r="C156" s="58" t="s">
        <v>83</v>
      </c>
      <c r="D156" s="93" t="s">
        <v>194</v>
      </c>
      <c r="E156" s="96" t="s">
        <v>8</v>
      </c>
      <c r="F156" s="145">
        <f t="shared" ref="F156:G157" si="65">SUM(F157)</f>
        <v>50000</v>
      </c>
      <c r="G156" s="145">
        <f t="shared" si="65"/>
        <v>50000</v>
      </c>
      <c r="H156" s="241">
        <f t="shared" si="55"/>
        <v>100</v>
      </c>
    </row>
    <row r="157" spans="1:8" hidden="1" x14ac:dyDescent="0.25">
      <c r="A157" s="176" t="s">
        <v>35</v>
      </c>
      <c r="B157" s="64" t="s">
        <v>40</v>
      </c>
      <c r="C157" s="58" t="s">
        <v>83</v>
      </c>
      <c r="D157" s="93" t="s">
        <v>194</v>
      </c>
      <c r="E157" s="58" t="s">
        <v>36</v>
      </c>
      <c r="F157" s="145">
        <f t="shared" si="65"/>
        <v>50000</v>
      </c>
      <c r="G157" s="145">
        <f t="shared" si="65"/>
        <v>50000</v>
      </c>
      <c r="H157" s="241">
        <f t="shared" si="55"/>
        <v>100</v>
      </c>
    </row>
    <row r="158" spans="1:8" ht="23.25" hidden="1" x14ac:dyDescent="0.25">
      <c r="A158" s="92" t="s">
        <v>80</v>
      </c>
      <c r="B158" s="64" t="s">
        <v>40</v>
      </c>
      <c r="C158" s="58" t="s">
        <v>83</v>
      </c>
      <c r="D158" s="93" t="s">
        <v>194</v>
      </c>
      <c r="E158" s="58" t="s">
        <v>81</v>
      </c>
      <c r="F158" s="145">
        <f>SUM(Лист1!G295)</f>
        <v>50000</v>
      </c>
      <c r="G158" s="145">
        <f>SUM(Лист1!H295)</f>
        <v>50000</v>
      </c>
      <c r="H158" s="241">
        <f t="shared" si="55"/>
        <v>100</v>
      </c>
    </row>
    <row r="159" spans="1:8" ht="18.75" x14ac:dyDescent="0.3">
      <c r="A159" s="99" t="s">
        <v>55</v>
      </c>
      <c r="B159" s="76" t="s">
        <v>56</v>
      </c>
      <c r="C159" s="74" t="s">
        <v>7</v>
      </c>
      <c r="D159" s="76" t="s">
        <v>108</v>
      </c>
      <c r="E159" s="76" t="s">
        <v>8</v>
      </c>
      <c r="F159" s="137">
        <f>SUM(F160+F167)</f>
        <v>10818391.09</v>
      </c>
      <c r="G159" s="137">
        <f>SUM(G160+G167)</f>
        <v>10368705.9</v>
      </c>
      <c r="H159" s="241">
        <f t="shared" si="55"/>
        <v>95.843326551434558</v>
      </c>
    </row>
    <row r="160" spans="1:8" x14ac:dyDescent="0.25">
      <c r="A160" s="252" t="s">
        <v>57</v>
      </c>
      <c r="B160" s="87" t="s">
        <v>56</v>
      </c>
      <c r="C160" s="79" t="s">
        <v>22</v>
      </c>
      <c r="D160" s="87" t="s">
        <v>108</v>
      </c>
      <c r="E160" s="87" t="s">
        <v>8</v>
      </c>
      <c r="F160" s="145">
        <f>SUM(F161+F164)</f>
        <v>233922.35</v>
      </c>
      <c r="G160" s="145">
        <f t="shared" ref="G160" si="66">SUM(G161+G164)</f>
        <v>210940.31</v>
      </c>
      <c r="H160" s="241">
        <f t="shared" si="55"/>
        <v>90.175355197996254</v>
      </c>
    </row>
    <row r="161" spans="1:8" ht="0.75" customHeight="1" x14ac:dyDescent="0.25">
      <c r="A161" s="69" t="s">
        <v>197</v>
      </c>
      <c r="B161" s="64" t="s">
        <v>56</v>
      </c>
      <c r="C161" s="58" t="s">
        <v>22</v>
      </c>
      <c r="D161" s="93" t="s">
        <v>196</v>
      </c>
      <c r="E161" s="96" t="s">
        <v>8</v>
      </c>
      <c r="F161" s="145">
        <f>SUM(F162)</f>
        <v>62000</v>
      </c>
      <c r="G161" s="145">
        <f t="shared" ref="G161" si="67">SUM(G162)</f>
        <v>39017.96</v>
      </c>
      <c r="H161" s="241">
        <f t="shared" si="55"/>
        <v>62.932193548387097</v>
      </c>
    </row>
    <row r="162" spans="1:8" hidden="1" x14ac:dyDescent="0.25">
      <c r="A162" s="70" t="s">
        <v>12</v>
      </c>
      <c r="B162" s="64" t="s">
        <v>56</v>
      </c>
      <c r="C162" s="58" t="s">
        <v>22</v>
      </c>
      <c r="D162" s="93" t="s">
        <v>196</v>
      </c>
      <c r="E162" s="58" t="s">
        <v>13</v>
      </c>
      <c r="F162" s="145">
        <f t="shared" ref="F162:G165" si="68">SUM(F163)</f>
        <v>62000</v>
      </c>
      <c r="G162" s="145">
        <f t="shared" si="68"/>
        <v>39017.96</v>
      </c>
      <c r="H162" s="241">
        <f t="shared" si="55"/>
        <v>62.932193548387097</v>
      </c>
    </row>
    <row r="163" spans="1:8" ht="23.25" hidden="1" x14ac:dyDescent="0.25">
      <c r="A163" s="62" t="s">
        <v>133</v>
      </c>
      <c r="B163" s="64" t="s">
        <v>56</v>
      </c>
      <c r="C163" s="58" t="s">
        <v>22</v>
      </c>
      <c r="D163" s="93" t="s">
        <v>196</v>
      </c>
      <c r="E163" s="58" t="s">
        <v>15</v>
      </c>
      <c r="F163" s="145">
        <f>SUM(Лист1!G300)</f>
        <v>62000</v>
      </c>
      <c r="G163" s="145">
        <f>SUM(Лист1!H300)</f>
        <v>39017.96</v>
      </c>
      <c r="H163" s="241">
        <f t="shared" si="55"/>
        <v>62.932193548387097</v>
      </c>
    </row>
    <row r="164" spans="1:8" ht="102.75" hidden="1" x14ac:dyDescent="0.25">
      <c r="A164" s="69" t="s">
        <v>220</v>
      </c>
      <c r="B164" s="64" t="s">
        <v>56</v>
      </c>
      <c r="C164" s="58" t="s">
        <v>22</v>
      </c>
      <c r="D164" s="93" t="s">
        <v>219</v>
      </c>
      <c r="E164" s="96" t="s">
        <v>8</v>
      </c>
      <c r="F164" s="145">
        <f>SUM(F165)</f>
        <v>171922.35</v>
      </c>
      <c r="G164" s="145">
        <f t="shared" ref="G164" si="69">SUM(G165)</f>
        <v>171922.35</v>
      </c>
      <c r="H164" s="241">
        <f t="shared" si="55"/>
        <v>100</v>
      </c>
    </row>
    <row r="165" spans="1:8" hidden="1" x14ac:dyDescent="0.25">
      <c r="A165" s="62" t="s">
        <v>47</v>
      </c>
      <c r="B165" s="64" t="s">
        <v>56</v>
      </c>
      <c r="C165" s="58" t="s">
        <v>22</v>
      </c>
      <c r="D165" s="93" t="s">
        <v>219</v>
      </c>
      <c r="E165" s="58" t="s">
        <v>48</v>
      </c>
      <c r="F165" s="145">
        <f t="shared" si="68"/>
        <v>171922.35</v>
      </c>
      <c r="G165" s="145">
        <f t="shared" si="68"/>
        <v>171922.35</v>
      </c>
      <c r="H165" s="241">
        <f t="shared" si="55"/>
        <v>100</v>
      </c>
    </row>
    <row r="166" spans="1:8" hidden="1" x14ac:dyDescent="0.25">
      <c r="A166" s="62" t="s">
        <v>49</v>
      </c>
      <c r="B166" s="64" t="s">
        <v>56</v>
      </c>
      <c r="C166" s="58" t="s">
        <v>22</v>
      </c>
      <c r="D166" s="93" t="s">
        <v>219</v>
      </c>
      <c r="E166" s="58" t="s">
        <v>50</v>
      </c>
      <c r="F166" s="145">
        <f>SUM(Лист1!G303)</f>
        <v>171922.35</v>
      </c>
      <c r="G166" s="145">
        <f>SUM(Лист1!H303)</f>
        <v>171922.35</v>
      </c>
      <c r="H166" s="241">
        <f t="shared" si="55"/>
        <v>100</v>
      </c>
    </row>
    <row r="167" spans="1:8" ht="15" customHeight="1" x14ac:dyDescent="0.25">
      <c r="A167" s="263" t="s">
        <v>58</v>
      </c>
      <c r="B167" s="87" t="s">
        <v>56</v>
      </c>
      <c r="C167" s="79" t="s">
        <v>24</v>
      </c>
      <c r="D167" s="87" t="s">
        <v>108</v>
      </c>
      <c r="E167" s="87" t="s">
        <v>8</v>
      </c>
      <c r="F167" s="98">
        <f>SUM(F168+F188+F183+F173+F176)</f>
        <v>10584468.74</v>
      </c>
      <c r="G167" s="98">
        <f>SUM(G168+G188+G183+G173+G176)</f>
        <v>10157765.59</v>
      </c>
      <c r="H167" s="241">
        <f t="shared" si="55"/>
        <v>95.968591712237412</v>
      </c>
    </row>
    <row r="168" spans="1:8" ht="0.75" hidden="1" customHeight="1" x14ac:dyDescent="0.25">
      <c r="A168" s="69" t="s">
        <v>223</v>
      </c>
      <c r="B168" s="87" t="s">
        <v>56</v>
      </c>
      <c r="C168" s="79" t="s">
        <v>24</v>
      </c>
      <c r="D168" s="93" t="s">
        <v>208</v>
      </c>
      <c r="E168" s="114" t="s">
        <v>8</v>
      </c>
      <c r="F168" s="127">
        <f>SUM(F169)</f>
        <v>4349095.9000000004</v>
      </c>
      <c r="G168" s="127">
        <f t="shared" ref="G168:G169" si="70">SUM(G169)</f>
        <v>4349095.9000000004</v>
      </c>
      <c r="H168" s="241">
        <f t="shared" si="55"/>
        <v>100</v>
      </c>
    </row>
    <row r="169" spans="1:8" ht="22.5" hidden="1" x14ac:dyDescent="0.25">
      <c r="A169" s="70" t="s">
        <v>71</v>
      </c>
      <c r="B169" s="64" t="s">
        <v>56</v>
      </c>
      <c r="C169" s="58" t="s">
        <v>24</v>
      </c>
      <c r="D169" s="93" t="s">
        <v>208</v>
      </c>
      <c r="E169" s="95">
        <v>400</v>
      </c>
      <c r="F169" s="127">
        <f>SUM(F170)</f>
        <v>4349095.9000000004</v>
      </c>
      <c r="G169" s="127">
        <f t="shared" si="70"/>
        <v>4349095.9000000004</v>
      </c>
      <c r="H169" s="241">
        <f t="shared" si="55"/>
        <v>100</v>
      </c>
    </row>
    <row r="170" spans="1:8" hidden="1" x14ac:dyDescent="0.25">
      <c r="A170" s="62" t="s">
        <v>73</v>
      </c>
      <c r="B170" s="64" t="s">
        <v>56</v>
      </c>
      <c r="C170" s="58" t="s">
        <v>24</v>
      </c>
      <c r="D170" s="93" t="s">
        <v>208</v>
      </c>
      <c r="E170" s="95">
        <v>410</v>
      </c>
      <c r="F170" s="127">
        <f>SUM(F172:F172)</f>
        <v>4349095.9000000004</v>
      </c>
      <c r="G170" s="127">
        <f>SUM(G172:G172)</f>
        <v>4349095.9000000004</v>
      </c>
      <c r="H170" s="241">
        <f t="shared" si="55"/>
        <v>100</v>
      </c>
    </row>
    <row r="171" spans="1:8" hidden="1" x14ac:dyDescent="0.25">
      <c r="A171" s="62" t="s">
        <v>209</v>
      </c>
      <c r="B171" s="64"/>
      <c r="C171" s="58"/>
      <c r="D171" s="93"/>
      <c r="E171" s="58"/>
      <c r="F171" s="127"/>
      <c r="G171" s="127"/>
      <c r="H171" s="241"/>
    </row>
    <row r="172" spans="1:8" ht="23.25" hidden="1" x14ac:dyDescent="0.25">
      <c r="A172" s="62" t="s">
        <v>242</v>
      </c>
      <c r="B172" s="64" t="s">
        <v>56</v>
      </c>
      <c r="C172" s="58" t="s">
        <v>24</v>
      </c>
      <c r="D172" s="65" t="s">
        <v>208</v>
      </c>
      <c r="E172" s="64" t="s">
        <v>74</v>
      </c>
      <c r="F172" s="127">
        <f>SUM(Лист1!G309)</f>
        <v>4349095.9000000004</v>
      </c>
      <c r="G172" s="127">
        <f>SUM(Лист1!H309)</f>
        <v>4349095.9000000004</v>
      </c>
      <c r="H172" s="241">
        <f t="shared" si="55"/>
        <v>100</v>
      </c>
    </row>
    <row r="173" spans="1:8" ht="77.25" hidden="1" x14ac:dyDescent="0.25">
      <c r="A173" s="148" t="s">
        <v>254</v>
      </c>
      <c r="B173" s="64" t="s">
        <v>56</v>
      </c>
      <c r="C173" s="58" t="s">
        <v>24</v>
      </c>
      <c r="D173" s="65" t="s">
        <v>255</v>
      </c>
      <c r="E173" s="64" t="s">
        <v>8</v>
      </c>
      <c r="F173" s="127">
        <f>SUM(F174)</f>
        <v>376255.29</v>
      </c>
      <c r="G173" s="127">
        <f t="shared" ref="G173:G174" si="71">SUM(G174)</f>
        <v>376255.29</v>
      </c>
      <c r="H173" s="241">
        <f t="shared" si="55"/>
        <v>100</v>
      </c>
    </row>
    <row r="174" spans="1:8" hidden="1" x14ac:dyDescent="0.25">
      <c r="A174" s="62" t="s">
        <v>47</v>
      </c>
      <c r="B174" s="64" t="s">
        <v>56</v>
      </c>
      <c r="C174" s="58" t="s">
        <v>24</v>
      </c>
      <c r="D174" s="65" t="s">
        <v>255</v>
      </c>
      <c r="E174" s="64" t="s">
        <v>48</v>
      </c>
      <c r="F174" s="127">
        <f>SUM(F175)</f>
        <v>376255.29</v>
      </c>
      <c r="G174" s="127">
        <f t="shared" si="71"/>
        <v>376255.29</v>
      </c>
      <c r="H174" s="241">
        <f t="shared" si="55"/>
        <v>100</v>
      </c>
    </row>
    <row r="175" spans="1:8" hidden="1" x14ac:dyDescent="0.25">
      <c r="A175" s="62" t="s">
        <v>49</v>
      </c>
      <c r="B175" s="64" t="s">
        <v>56</v>
      </c>
      <c r="C175" s="58" t="s">
        <v>24</v>
      </c>
      <c r="D175" s="65" t="s">
        <v>255</v>
      </c>
      <c r="E175" s="64" t="s">
        <v>50</v>
      </c>
      <c r="F175" s="127">
        <f>SUM(Лист1!G312)</f>
        <v>376255.29</v>
      </c>
      <c r="G175" s="127">
        <f>SUM(Лист1!H312)</f>
        <v>376255.29</v>
      </c>
      <c r="H175" s="241">
        <f t="shared" si="55"/>
        <v>100</v>
      </c>
    </row>
    <row r="176" spans="1:8" ht="20.25" hidden="1" customHeight="1" x14ac:dyDescent="0.25">
      <c r="A176" s="148" t="s">
        <v>231</v>
      </c>
      <c r="B176" s="87" t="s">
        <v>56</v>
      </c>
      <c r="C176" s="79" t="s">
        <v>24</v>
      </c>
      <c r="D176" s="93" t="s">
        <v>253</v>
      </c>
      <c r="E176" s="96" t="s">
        <v>8</v>
      </c>
      <c r="F176" s="127">
        <f>SUM(F177+F181+F179)</f>
        <v>4867404.55</v>
      </c>
      <c r="G176" s="127">
        <f t="shared" ref="G176" si="72">SUM(G177+G181+G179)</f>
        <v>4600276.4000000004</v>
      </c>
      <c r="H176" s="241">
        <f t="shared" si="55"/>
        <v>94.511897516305694</v>
      </c>
    </row>
    <row r="177" spans="1:8" hidden="1" x14ac:dyDescent="0.25">
      <c r="A177" s="176" t="s">
        <v>12</v>
      </c>
      <c r="B177" s="87" t="s">
        <v>56</v>
      </c>
      <c r="C177" s="79" t="s">
        <v>24</v>
      </c>
      <c r="D177" s="93" t="s">
        <v>253</v>
      </c>
      <c r="E177" s="174" t="s">
        <v>13</v>
      </c>
      <c r="F177" s="127">
        <f t="shared" ref="F177:G181" si="73">SUM(F178)</f>
        <v>1542252.95</v>
      </c>
      <c r="G177" s="127">
        <f t="shared" si="73"/>
        <v>1329170.57</v>
      </c>
      <c r="H177" s="241">
        <f t="shared" si="55"/>
        <v>86.183694445194618</v>
      </c>
    </row>
    <row r="178" spans="1:8" ht="23.25" hidden="1" x14ac:dyDescent="0.25">
      <c r="A178" s="92" t="s">
        <v>133</v>
      </c>
      <c r="B178" s="87" t="s">
        <v>56</v>
      </c>
      <c r="C178" s="79" t="s">
        <v>24</v>
      </c>
      <c r="D178" s="93" t="s">
        <v>253</v>
      </c>
      <c r="E178" s="174" t="s">
        <v>15</v>
      </c>
      <c r="F178" s="127">
        <f>SUM(Лист1!G323)</f>
        <v>1542252.95</v>
      </c>
      <c r="G178" s="127">
        <f>SUM(Лист1!H323)</f>
        <v>1329170.57</v>
      </c>
      <c r="H178" s="241">
        <f t="shared" si="55"/>
        <v>86.183694445194618</v>
      </c>
    </row>
    <row r="179" spans="1:8" ht="22.5" hidden="1" x14ac:dyDescent="0.25">
      <c r="A179" s="70" t="s">
        <v>71</v>
      </c>
      <c r="B179" s="87" t="s">
        <v>56</v>
      </c>
      <c r="C179" s="79" t="s">
        <v>24</v>
      </c>
      <c r="D179" s="93" t="s">
        <v>253</v>
      </c>
      <c r="E179" s="174" t="s">
        <v>72</v>
      </c>
      <c r="F179" s="127">
        <f>SUM(F180)</f>
        <v>767560</v>
      </c>
      <c r="G179" s="127">
        <f t="shared" ref="G179" si="74">SUM(G180)</f>
        <v>767560</v>
      </c>
      <c r="H179" s="241">
        <f t="shared" si="55"/>
        <v>100</v>
      </c>
    </row>
    <row r="180" spans="1:8" hidden="1" x14ac:dyDescent="0.25">
      <c r="A180" s="62" t="s">
        <v>73</v>
      </c>
      <c r="B180" s="87" t="s">
        <v>56</v>
      </c>
      <c r="C180" s="79" t="s">
        <v>24</v>
      </c>
      <c r="D180" s="93" t="s">
        <v>253</v>
      </c>
      <c r="E180" s="174" t="s">
        <v>74</v>
      </c>
      <c r="F180" s="127">
        <f>SUM(Лист1!G325)</f>
        <v>767560</v>
      </c>
      <c r="G180" s="127">
        <f>SUM(Лист1!H325)</f>
        <v>767560</v>
      </c>
      <c r="H180" s="241">
        <f t="shared" si="55"/>
        <v>100</v>
      </c>
    </row>
    <row r="181" spans="1:8" hidden="1" x14ac:dyDescent="0.25">
      <c r="A181" s="176" t="s">
        <v>35</v>
      </c>
      <c r="B181" s="87" t="s">
        <v>56</v>
      </c>
      <c r="C181" s="79" t="s">
        <v>24</v>
      </c>
      <c r="D181" s="93" t="s">
        <v>253</v>
      </c>
      <c r="E181" s="174" t="s">
        <v>36</v>
      </c>
      <c r="F181" s="127">
        <f t="shared" si="73"/>
        <v>2557591.6</v>
      </c>
      <c r="G181" s="127">
        <f t="shared" si="73"/>
        <v>2503545.83</v>
      </c>
      <c r="H181" s="241">
        <f t="shared" si="55"/>
        <v>97.886849096626676</v>
      </c>
    </row>
    <row r="182" spans="1:8" ht="23.25" hidden="1" x14ac:dyDescent="0.25">
      <c r="A182" s="92" t="s">
        <v>80</v>
      </c>
      <c r="B182" s="87" t="s">
        <v>56</v>
      </c>
      <c r="C182" s="79" t="s">
        <v>24</v>
      </c>
      <c r="D182" s="93" t="s">
        <v>253</v>
      </c>
      <c r="E182" s="174" t="s">
        <v>81</v>
      </c>
      <c r="F182" s="127">
        <f>SUM(Лист1!G327)</f>
        <v>2557591.6</v>
      </c>
      <c r="G182" s="127">
        <f>SUM(Лист1!H327)</f>
        <v>2503545.83</v>
      </c>
      <c r="H182" s="241">
        <f t="shared" si="55"/>
        <v>97.886849096626676</v>
      </c>
    </row>
    <row r="183" spans="1:8" ht="27" hidden="1" customHeight="1" x14ac:dyDescent="0.25">
      <c r="A183" s="69" t="s">
        <v>223</v>
      </c>
      <c r="B183" s="64" t="s">
        <v>56</v>
      </c>
      <c r="C183" s="58" t="s">
        <v>24</v>
      </c>
      <c r="D183" s="65" t="s">
        <v>250</v>
      </c>
      <c r="E183" s="64" t="s">
        <v>8</v>
      </c>
      <c r="F183" s="127">
        <f>SUM(F184)</f>
        <v>159575</v>
      </c>
      <c r="G183" s="127">
        <f>SUM(G184)</f>
        <v>0</v>
      </c>
      <c r="H183" s="241">
        <f t="shared" si="55"/>
        <v>0</v>
      </c>
    </row>
    <row r="184" spans="1:8" ht="27" hidden="1" customHeight="1" x14ac:dyDescent="0.25">
      <c r="A184" s="70" t="s">
        <v>71</v>
      </c>
      <c r="B184" s="64" t="s">
        <v>56</v>
      </c>
      <c r="C184" s="58" t="s">
        <v>24</v>
      </c>
      <c r="D184" s="65" t="s">
        <v>250</v>
      </c>
      <c r="E184" s="64">
        <v>400</v>
      </c>
      <c r="F184" s="127">
        <f>SUM(F185)</f>
        <v>159575</v>
      </c>
      <c r="G184" s="127">
        <f>SUM(G185)</f>
        <v>0</v>
      </c>
      <c r="H184" s="241">
        <f t="shared" si="55"/>
        <v>0</v>
      </c>
    </row>
    <row r="185" spans="1:8" hidden="1" x14ac:dyDescent="0.25">
      <c r="A185" s="62" t="s">
        <v>73</v>
      </c>
      <c r="B185" s="64" t="s">
        <v>56</v>
      </c>
      <c r="C185" s="58" t="s">
        <v>24</v>
      </c>
      <c r="D185" s="65" t="s">
        <v>250</v>
      </c>
      <c r="E185" s="64">
        <v>410</v>
      </c>
      <c r="F185" s="127">
        <f>SUM(F187:F187)</f>
        <v>159575</v>
      </c>
      <c r="G185" s="127">
        <f>SUM(G187:G187)</f>
        <v>0</v>
      </c>
      <c r="H185" s="241">
        <f t="shared" si="55"/>
        <v>0</v>
      </c>
    </row>
    <row r="186" spans="1:8" hidden="1" x14ac:dyDescent="0.25">
      <c r="A186" s="62" t="s">
        <v>209</v>
      </c>
      <c r="B186" s="64"/>
      <c r="C186" s="58"/>
      <c r="D186" s="65"/>
      <c r="E186" s="64"/>
      <c r="F186" s="127"/>
      <c r="G186" s="127"/>
      <c r="H186" s="241"/>
    </row>
    <row r="187" spans="1:8" ht="27" hidden="1" customHeight="1" x14ac:dyDescent="0.25">
      <c r="A187" s="92" t="s">
        <v>241</v>
      </c>
      <c r="B187" s="64" t="s">
        <v>56</v>
      </c>
      <c r="C187" s="58" t="s">
        <v>24</v>
      </c>
      <c r="D187" s="65" t="s">
        <v>250</v>
      </c>
      <c r="E187" s="64" t="s">
        <v>74</v>
      </c>
      <c r="F187" s="127">
        <f>SUM(Лист1!G317)</f>
        <v>159575</v>
      </c>
      <c r="G187" s="127">
        <f>SUM(Лист1!H317)</f>
        <v>0</v>
      </c>
      <c r="H187" s="241">
        <f t="shared" si="55"/>
        <v>0</v>
      </c>
    </row>
    <row r="188" spans="1:8" ht="26.25" hidden="1" x14ac:dyDescent="0.25">
      <c r="A188" s="73" t="s">
        <v>276</v>
      </c>
      <c r="B188" s="87" t="s">
        <v>56</v>
      </c>
      <c r="C188" s="79" t="s">
        <v>24</v>
      </c>
      <c r="D188" s="93" t="s">
        <v>247</v>
      </c>
      <c r="E188" s="96" t="s">
        <v>8</v>
      </c>
      <c r="F188" s="127">
        <f>SUM(F189)</f>
        <v>832138</v>
      </c>
      <c r="G188" s="127">
        <f t="shared" ref="G188:G189" si="75">SUM(G189)</f>
        <v>832138</v>
      </c>
      <c r="H188" s="241">
        <f t="shared" si="55"/>
        <v>100</v>
      </c>
    </row>
    <row r="189" spans="1:8" hidden="1" x14ac:dyDescent="0.25">
      <c r="A189" s="176" t="s">
        <v>12</v>
      </c>
      <c r="B189" s="64" t="s">
        <v>56</v>
      </c>
      <c r="C189" s="58" t="s">
        <v>24</v>
      </c>
      <c r="D189" s="93" t="s">
        <v>247</v>
      </c>
      <c r="E189" s="102" t="s">
        <v>13</v>
      </c>
      <c r="F189" s="127">
        <f>SUM(F190)</f>
        <v>832138</v>
      </c>
      <c r="G189" s="127">
        <f t="shared" si="75"/>
        <v>832138</v>
      </c>
      <c r="H189" s="241">
        <f t="shared" si="55"/>
        <v>100</v>
      </c>
    </row>
    <row r="190" spans="1:8" ht="23.25" hidden="1" x14ac:dyDescent="0.25">
      <c r="A190" s="92" t="s">
        <v>133</v>
      </c>
      <c r="B190" s="64" t="s">
        <v>56</v>
      </c>
      <c r="C190" s="58" t="s">
        <v>24</v>
      </c>
      <c r="D190" s="93" t="s">
        <v>247</v>
      </c>
      <c r="E190" s="102" t="s">
        <v>15</v>
      </c>
      <c r="F190" s="127">
        <f>SUM(Лист1!G320)</f>
        <v>832138</v>
      </c>
      <c r="G190" s="127">
        <f>SUM(Лист1!H320)</f>
        <v>832138</v>
      </c>
      <c r="H190" s="241">
        <f t="shared" ref="H190:H238" si="76">SUM(G190/F190)*100</f>
        <v>100</v>
      </c>
    </row>
    <row r="191" spans="1:8" ht="18" x14ac:dyDescent="0.25">
      <c r="A191" s="80" t="s">
        <v>295</v>
      </c>
      <c r="B191" s="76" t="s">
        <v>44</v>
      </c>
      <c r="C191" s="77" t="s">
        <v>7</v>
      </c>
      <c r="D191" s="77" t="s">
        <v>108</v>
      </c>
      <c r="E191" s="77" t="s">
        <v>8</v>
      </c>
      <c r="F191" s="115">
        <f>SUM(F192)</f>
        <v>100000</v>
      </c>
      <c r="G191" s="115">
        <f>SUM(G192)</f>
        <v>99500</v>
      </c>
      <c r="H191" s="241">
        <f t="shared" si="76"/>
        <v>99.5</v>
      </c>
    </row>
    <row r="192" spans="1:8" ht="26.25" x14ac:dyDescent="0.25">
      <c r="A192" s="264" t="s">
        <v>296</v>
      </c>
      <c r="B192" s="174" t="s">
        <v>44</v>
      </c>
      <c r="C192" s="173" t="s">
        <v>56</v>
      </c>
      <c r="D192" s="173" t="s">
        <v>108</v>
      </c>
      <c r="E192" s="175" t="s">
        <v>8</v>
      </c>
      <c r="F192" s="146">
        <f>SUM(F193)</f>
        <v>100000</v>
      </c>
      <c r="G192" s="146">
        <f>SUM(G193)</f>
        <v>99500</v>
      </c>
      <c r="H192" s="241">
        <f t="shared" si="76"/>
        <v>99.5</v>
      </c>
    </row>
    <row r="193" spans="1:8" ht="3.75" hidden="1" customHeight="1" x14ac:dyDescent="0.25">
      <c r="A193" s="165" t="s">
        <v>297</v>
      </c>
      <c r="B193" s="174" t="s">
        <v>44</v>
      </c>
      <c r="C193" s="173" t="s">
        <v>56</v>
      </c>
      <c r="D193" s="173" t="s">
        <v>298</v>
      </c>
      <c r="E193" s="175" t="s">
        <v>8</v>
      </c>
      <c r="F193" s="127">
        <f t="shared" ref="F193:G194" si="77">SUM(F194)</f>
        <v>100000</v>
      </c>
      <c r="G193" s="127">
        <f t="shared" si="77"/>
        <v>99500</v>
      </c>
      <c r="H193" s="241">
        <f t="shared" si="76"/>
        <v>99.5</v>
      </c>
    </row>
    <row r="194" spans="1:8" hidden="1" x14ac:dyDescent="0.25">
      <c r="A194" s="92" t="s">
        <v>12</v>
      </c>
      <c r="B194" s="174" t="s">
        <v>44</v>
      </c>
      <c r="C194" s="173" t="s">
        <v>56</v>
      </c>
      <c r="D194" s="173" t="s">
        <v>298</v>
      </c>
      <c r="E194" s="102" t="s">
        <v>13</v>
      </c>
      <c r="F194" s="127">
        <f t="shared" si="77"/>
        <v>100000</v>
      </c>
      <c r="G194" s="127">
        <f t="shared" si="77"/>
        <v>99500</v>
      </c>
      <c r="H194" s="241">
        <f t="shared" si="76"/>
        <v>99.5</v>
      </c>
    </row>
    <row r="195" spans="1:8" ht="33.75" hidden="1" x14ac:dyDescent="0.25">
      <c r="A195" s="180" t="s">
        <v>128</v>
      </c>
      <c r="B195" s="174" t="s">
        <v>44</v>
      </c>
      <c r="C195" s="173" t="s">
        <v>56</v>
      </c>
      <c r="D195" s="173" t="s">
        <v>298</v>
      </c>
      <c r="E195" s="102" t="s">
        <v>15</v>
      </c>
      <c r="F195" s="127">
        <f>SUM(Лист1!G332)</f>
        <v>100000</v>
      </c>
      <c r="G195" s="127">
        <f>SUM(Лист1!H332)</f>
        <v>99500</v>
      </c>
      <c r="H195" s="241">
        <f t="shared" si="76"/>
        <v>99.5</v>
      </c>
    </row>
    <row r="196" spans="1:8" ht="18" x14ac:dyDescent="0.25">
      <c r="A196" s="80" t="s">
        <v>18</v>
      </c>
      <c r="B196" s="116" t="s">
        <v>20</v>
      </c>
      <c r="C196" s="117" t="s">
        <v>7</v>
      </c>
      <c r="D196" s="117" t="s">
        <v>108</v>
      </c>
      <c r="E196" s="117" t="s">
        <v>8</v>
      </c>
      <c r="F196" s="137">
        <f>SUM(F197+F219+F267+F279+F253)</f>
        <v>551807837.20999992</v>
      </c>
      <c r="G196" s="137">
        <f>SUM(G197+G219+G267+G279+G253)</f>
        <v>467113847.09000003</v>
      </c>
      <c r="H196" s="241">
        <f t="shared" si="76"/>
        <v>84.651542727587582</v>
      </c>
    </row>
    <row r="197" spans="1:8" ht="18" customHeight="1" x14ac:dyDescent="0.25">
      <c r="A197" s="48" t="s">
        <v>21</v>
      </c>
      <c r="B197" s="87" t="s">
        <v>20</v>
      </c>
      <c r="C197" s="95" t="s">
        <v>22</v>
      </c>
      <c r="D197" s="95" t="s">
        <v>108</v>
      </c>
      <c r="E197" s="114" t="s">
        <v>8</v>
      </c>
      <c r="F197" s="98">
        <f>SUM(F206+F209+F201+F198+F216)</f>
        <v>204364844.59</v>
      </c>
      <c r="G197" s="98">
        <f>SUM(G206+G209+G201+G198+G216)</f>
        <v>130923214.61999999</v>
      </c>
      <c r="H197" s="241">
        <f t="shared" si="76"/>
        <v>64.063471818090932</v>
      </c>
    </row>
    <row r="198" spans="1:8" ht="0.75" hidden="1" customHeight="1" x14ac:dyDescent="0.25">
      <c r="A198" s="165" t="s">
        <v>290</v>
      </c>
      <c r="B198" s="87" t="s">
        <v>20</v>
      </c>
      <c r="C198" s="79" t="s">
        <v>22</v>
      </c>
      <c r="D198" s="173" t="s">
        <v>289</v>
      </c>
      <c r="E198" s="114" t="s">
        <v>8</v>
      </c>
      <c r="F198" s="144">
        <f t="shared" ref="F198:G199" si="78">SUM(F199)</f>
        <v>749475</v>
      </c>
      <c r="G198" s="144">
        <f t="shared" si="78"/>
        <v>595210</v>
      </c>
      <c r="H198" s="241">
        <f t="shared" si="76"/>
        <v>79.416925180960007</v>
      </c>
    </row>
    <row r="199" spans="1:8" ht="22.5" hidden="1" x14ac:dyDescent="0.25">
      <c r="A199" s="70" t="s">
        <v>71</v>
      </c>
      <c r="B199" s="174" t="s">
        <v>20</v>
      </c>
      <c r="C199" s="173" t="s">
        <v>22</v>
      </c>
      <c r="D199" s="173" t="s">
        <v>289</v>
      </c>
      <c r="E199" s="95">
        <v>400</v>
      </c>
      <c r="F199" s="145">
        <f t="shared" si="78"/>
        <v>749475</v>
      </c>
      <c r="G199" s="145">
        <f t="shared" si="78"/>
        <v>595210</v>
      </c>
      <c r="H199" s="241">
        <f t="shared" si="76"/>
        <v>79.416925180960007</v>
      </c>
    </row>
    <row r="200" spans="1:8" hidden="1" x14ac:dyDescent="0.25">
      <c r="A200" s="62" t="s">
        <v>73</v>
      </c>
      <c r="B200" s="87" t="s">
        <v>20</v>
      </c>
      <c r="C200" s="79" t="s">
        <v>22</v>
      </c>
      <c r="D200" s="173" t="s">
        <v>289</v>
      </c>
      <c r="E200" s="95">
        <v>410</v>
      </c>
      <c r="F200" s="145">
        <f>SUM(Лист1!G337)</f>
        <v>749475</v>
      </c>
      <c r="G200" s="145">
        <f>SUM(Лист1!H337)</f>
        <v>595210</v>
      </c>
      <c r="H200" s="241">
        <f t="shared" si="76"/>
        <v>79.416925180960007</v>
      </c>
    </row>
    <row r="201" spans="1:8" ht="26.25" hidden="1" x14ac:dyDescent="0.25">
      <c r="A201" s="69" t="s">
        <v>223</v>
      </c>
      <c r="B201" s="87" t="s">
        <v>20</v>
      </c>
      <c r="C201" s="79" t="s">
        <v>22</v>
      </c>
      <c r="D201" s="93" t="s">
        <v>237</v>
      </c>
      <c r="E201" s="114" t="s">
        <v>8</v>
      </c>
      <c r="F201" s="127">
        <f>SUM(F202)</f>
        <v>85000000</v>
      </c>
      <c r="G201" s="127">
        <f t="shared" ref="G201:G202" si="79">SUM(G202)</f>
        <v>13770809.800000001</v>
      </c>
      <c r="H201" s="241">
        <f t="shared" si="76"/>
        <v>16.200952705882354</v>
      </c>
    </row>
    <row r="202" spans="1:8" ht="22.5" hidden="1" x14ac:dyDescent="0.25">
      <c r="A202" s="70" t="s">
        <v>71</v>
      </c>
      <c r="B202" s="174" t="s">
        <v>20</v>
      </c>
      <c r="C202" s="173" t="s">
        <v>22</v>
      </c>
      <c r="D202" s="93" t="s">
        <v>237</v>
      </c>
      <c r="E202" s="95">
        <v>400</v>
      </c>
      <c r="F202" s="127">
        <f>SUM(F203)</f>
        <v>85000000</v>
      </c>
      <c r="G202" s="127">
        <f t="shared" si="79"/>
        <v>13770809.800000001</v>
      </c>
      <c r="H202" s="241">
        <f t="shared" si="76"/>
        <v>16.200952705882354</v>
      </c>
    </row>
    <row r="203" spans="1:8" hidden="1" x14ac:dyDescent="0.25">
      <c r="A203" s="62" t="s">
        <v>73</v>
      </c>
      <c r="B203" s="87" t="s">
        <v>20</v>
      </c>
      <c r="C203" s="79" t="s">
        <v>22</v>
      </c>
      <c r="D203" s="93" t="s">
        <v>237</v>
      </c>
      <c r="E203" s="95">
        <v>410</v>
      </c>
      <c r="F203" s="127">
        <f>SUM(F205:F205)</f>
        <v>85000000</v>
      </c>
      <c r="G203" s="127">
        <f>SUM(G205:G205)</f>
        <v>13770809.800000001</v>
      </c>
      <c r="H203" s="241">
        <f t="shared" si="76"/>
        <v>16.200952705882354</v>
      </c>
    </row>
    <row r="204" spans="1:8" hidden="1" x14ac:dyDescent="0.25">
      <c r="A204" s="62" t="s">
        <v>209</v>
      </c>
      <c r="B204" s="174"/>
      <c r="C204" s="173"/>
      <c r="D204" s="93"/>
      <c r="E204" s="58"/>
      <c r="F204" s="127"/>
      <c r="G204" s="127"/>
      <c r="H204" s="241"/>
    </row>
    <row r="205" spans="1:8" ht="27" hidden="1" customHeight="1" x14ac:dyDescent="0.25">
      <c r="A205" s="92" t="s">
        <v>304</v>
      </c>
      <c r="B205" s="87" t="s">
        <v>20</v>
      </c>
      <c r="C205" s="79" t="s">
        <v>22</v>
      </c>
      <c r="D205" s="93" t="s">
        <v>237</v>
      </c>
      <c r="E205" s="64" t="s">
        <v>74</v>
      </c>
      <c r="F205" s="127">
        <f>SUM(Лист1!G342)</f>
        <v>85000000</v>
      </c>
      <c r="G205" s="127">
        <f>SUM(Лист1!H342)</f>
        <v>13770809.800000001</v>
      </c>
      <c r="H205" s="240">
        <f t="shared" si="76"/>
        <v>16.200952705882354</v>
      </c>
    </row>
    <row r="206" spans="1:8" hidden="1" x14ac:dyDescent="0.25">
      <c r="A206" s="68" t="s">
        <v>153</v>
      </c>
      <c r="B206" s="64" t="s">
        <v>20</v>
      </c>
      <c r="C206" s="65" t="s">
        <v>22</v>
      </c>
      <c r="D206" s="65" t="s">
        <v>154</v>
      </c>
      <c r="E206" s="66" t="s">
        <v>8</v>
      </c>
      <c r="F206" s="98">
        <f>SUM(F207)</f>
        <v>25193993.59</v>
      </c>
      <c r="G206" s="98">
        <f t="shared" ref="G206" si="80">SUM(G207)</f>
        <v>23135818.82</v>
      </c>
      <c r="H206" s="241">
        <f t="shared" si="76"/>
        <v>91.830692650422321</v>
      </c>
    </row>
    <row r="207" spans="1:8" ht="23.25" hidden="1" x14ac:dyDescent="0.25">
      <c r="A207" s="62" t="s">
        <v>16</v>
      </c>
      <c r="B207" s="64" t="s">
        <v>20</v>
      </c>
      <c r="C207" s="65" t="s">
        <v>22</v>
      </c>
      <c r="D207" s="65" t="s">
        <v>154</v>
      </c>
      <c r="E207" s="64" t="s">
        <v>17</v>
      </c>
      <c r="F207" s="98">
        <f>SUM(F208:F208)</f>
        <v>25193993.59</v>
      </c>
      <c r="G207" s="98">
        <f t="shared" ref="G207" si="81">SUM(G208:G208)</f>
        <v>23135818.82</v>
      </c>
      <c r="H207" s="241">
        <f t="shared" si="76"/>
        <v>91.830692650422321</v>
      </c>
    </row>
    <row r="208" spans="1:8" hidden="1" x14ac:dyDescent="0.25">
      <c r="A208" s="63" t="s">
        <v>124</v>
      </c>
      <c r="B208" s="64" t="s">
        <v>20</v>
      </c>
      <c r="C208" s="65" t="s">
        <v>22</v>
      </c>
      <c r="D208" s="65" t="s">
        <v>154</v>
      </c>
      <c r="E208" s="64" t="s">
        <v>123</v>
      </c>
      <c r="F208" s="98">
        <f>SUM(Лист1!G23)</f>
        <v>25193993.59</v>
      </c>
      <c r="G208" s="98">
        <f>SUM(Лист1!H23)</f>
        <v>23135818.82</v>
      </c>
      <c r="H208" s="241">
        <f t="shared" si="76"/>
        <v>91.830692650422321</v>
      </c>
    </row>
    <row r="209" spans="1:8" ht="26.25" hidden="1" x14ac:dyDescent="0.25">
      <c r="A209" s="165" t="s">
        <v>245</v>
      </c>
      <c r="B209" s="64" t="s">
        <v>20</v>
      </c>
      <c r="C209" s="66" t="s">
        <v>22</v>
      </c>
      <c r="D209" s="65" t="s">
        <v>244</v>
      </c>
      <c r="E209" s="66" t="s">
        <v>8</v>
      </c>
      <c r="F209" s="98">
        <f>SUM(F211+F213)</f>
        <v>93352247</v>
      </c>
      <c r="G209" s="98">
        <f t="shared" ref="G209" si="82">SUM(G211+G213)</f>
        <v>93352247</v>
      </c>
      <c r="H209" s="241">
        <f t="shared" si="76"/>
        <v>100</v>
      </c>
    </row>
    <row r="210" spans="1:8" ht="2.25" hidden="1" customHeight="1" x14ac:dyDescent="0.25">
      <c r="A210" s="165" t="s">
        <v>265</v>
      </c>
      <c r="B210" s="64" t="s">
        <v>20</v>
      </c>
      <c r="C210" s="66" t="s">
        <v>22</v>
      </c>
      <c r="D210" s="65" t="s">
        <v>260</v>
      </c>
      <c r="E210" s="66" t="s">
        <v>8</v>
      </c>
      <c r="F210" s="98">
        <f>SUM(F212)</f>
        <v>92577347</v>
      </c>
      <c r="G210" s="98">
        <f t="shared" ref="G210" si="83">SUM(G212)</f>
        <v>92577347</v>
      </c>
      <c r="H210" s="240">
        <f t="shared" si="76"/>
        <v>100</v>
      </c>
    </row>
    <row r="211" spans="1:8" ht="23.25" hidden="1" x14ac:dyDescent="0.25">
      <c r="A211" s="92" t="s">
        <v>16</v>
      </c>
      <c r="B211" s="64" t="s">
        <v>20</v>
      </c>
      <c r="C211" s="66" t="s">
        <v>22</v>
      </c>
      <c r="D211" s="65" t="s">
        <v>260</v>
      </c>
      <c r="E211" s="64" t="s">
        <v>17</v>
      </c>
      <c r="F211" s="98">
        <f t="shared" ref="F211:G211" si="84">SUM(F212)</f>
        <v>92577347</v>
      </c>
      <c r="G211" s="98">
        <f t="shared" si="84"/>
        <v>92577347</v>
      </c>
      <c r="H211" s="240">
        <f t="shared" si="76"/>
        <v>100</v>
      </c>
    </row>
    <row r="212" spans="1:8" hidden="1" x14ac:dyDescent="0.25">
      <c r="A212" s="171" t="s">
        <v>124</v>
      </c>
      <c r="B212" s="64" t="s">
        <v>20</v>
      </c>
      <c r="C212" s="66" t="s">
        <v>22</v>
      </c>
      <c r="D212" s="65" t="s">
        <v>260</v>
      </c>
      <c r="E212" s="64" t="s">
        <v>123</v>
      </c>
      <c r="F212" s="98">
        <f>SUM(Лист1!G27)</f>
        <v>92577347</v>
      </c>
      <c r="G212" s="98">
        <f>SUM(Лист1!H27)</f>
        <v>92577347</v>
      </c>
      <c r="H212" s="240">
        <f t="shared" si="76"/>
        <v>100</v>
      </c>
    </row>
    <row r="213" spans="1:8" ht="90" hidden="1" x14ac:dyDescent="0.25">
      <c r="A213" s="165" t="s">
        <v>264</v>
      </c>
      <c r="B213" s="64" t="s">
        <v>20</v>
      </c>
      <c r="C213" s="66" t="s">
        <v>22</v>
      </c>
      <c r="D213" s="65" t="s">
        <v>263</v>
      </c>
      <c r="E213" s="66" t="s">
        <v>8</v>
      </c>
      <c r="F213" s="98">
        <f>SUM(F215)</f>
        <v>774900</v>
      </c>
      <c r="G213" s="98">
        <f t="shared" ref="G213" si="85">SUM(G215)</f>
        <v>774900</v>
      </c>
      <c r="H213" s="240">
        <f t="shared" si="76"/>
        <v>100</v>
      </c>
    </row>
    <row r="214" spans="1:8" ht="23.25" hidden="1" x14ac:dyDescent="0.25">
      <c r="A214" s="92" t="s">
        <v>16</v>
      </c>
      <c r="B214" s="64" t="s">
        <v>20</v>
      </c>
      <c r="C214" s="66" t="s">
        <v>22</v>
      </c>
      <c r="D214" s="65" t="s">
        <v>263</v>
      </c>
      <c r="E214" s="64" t="s">
        <v>17</v>
      </c>
      <c r="F214" s="98">
        <f t="shared" ref="F214:G214" si="86">SUM(F215)</f>
        <v>774900</v>
      </c>
      <c r="G214" s="98">
        <f t="shared" si="86"/>
        <v>774900</v>
      </c>
      <c r="H214" s="241">
        <f t="shared" si="76"/>
        <v>100</v>
      </c>
    </row>
    <row r="215" spans="1:8" hidden="1" x14ac:dyDescent="0.25">
      <c r="A215" s="171" t="s">
        <v>124</v>
      </c>
      <c r="B215" s="64" t="s">
        <v>20</v>
      </c>
      <c r="C215" s="66" t="s">
        <v>22</v>
      </c>
      <c r="D215" s="65" t="s">
        <v>263</v>
      </c>
      <c r="E215" s="64" t="s">
        <v>123</v>
      </c>
      <c r="F215" s="98">
        <f>SUM(Лист1!G30)</f>
        <v>774900</v>
      </c>
      <c r="G215" s="98">
        <f>SUM(Лист1!H30)</f>
        <v>774900</v>
      </c>
      <c r="H215" s="241">
        <f t="shared" si="76"/>
        <v>100</v>
      </c>
    </row>
    <row r="216" spans="1:8" ht="26.25" hidden="1" x14ac:dyDescent="0.25">
      <c r="A216" s="148" t="s">
        <v>251</v>
      </c>
      <c r="B216" s="174" t="s">
        <v>20</v>
      </c>
      <c r="C216" s="173" t="s">
        <v>22</v>
      </c>
      <c r="D216" s="173" t="s">
        <v>252</v>
      </c>
      <c r="E216" s="174" t="s">
        <v>8</v>
      </c>
      <c r="F216" s="127">
        <f>SUM(F217)</f>
        <v>69129</v>
      </c>
      <c r="G216" s="127">
        <f>SUM(G217)</f>
        <v>69129</v>
      </c>
      <c r="H216" s="241">
        <f t="shared" si="76"/>
        <v>100</v>
      </c>
    </row>
    <row r="217" spans="1:8" ht="23.25" hidden="1" x14ac:dyDescent="0.25">
      <c r="A217" s="92" t="s">
        <v>16</v>
      </c>
      <c r="B217" s="174" t="s">
        <v>20</v>
      </c>
      <c r="C217" s="173" t="s">
        <v>22</v>
      </c>
      <c r="D217" s="173" t="s">
        <v>252</v>
      </c>
      <c r="E217" s="174" t="s">
        <v>17</v>
      </c>
      <c r="F217" s="127">
        <f>SUM(F218)</f>
        <v>69129</v>
      </c>
      <c r="G217" s="127">
        <f>SUM(G218)</f>
        <v>69129</v>
      </c>
      <c r="H217" s="241">
        <f t="shared" si="76"/>
        <v>100</v>
      </c>
    </row>
    <row r="218" spans="1:8" hidden="1" x14ac:dyDescent="0.25">
      <c r="A218" s="171" t="s">
        <v>124</v>
      </c>
      <c r="B218" s="174" t="s">
        <v>20</v>
      </c>
      <c r="C218" s="173" t="s">
        <v>22</v>
      </c>
      <c r="D218" s="173" t="s">
        <v>252</v>
      </c>
      <c r="E218" s="174" t="s">
        <v>123</v>
      </c>
      <c r="F218" s="127">
        <f>SUM(Лист1!G33)</f>
        <v>69129</v>
      </c>
      <c r="G218" s="127">
        <f>SUM(Лист1!H33)</f>
        <v>69129</v>
      </c>
      <c r="H218" s="241">
        <f t="shared" si="76"/>
        <v>100</v>
      </c>
    </row>
    <row r="219" spans="1:8" ht="15" customHeight="1" x14ac:dyDescent="0.25">
      <c r="A219" s="48" t="s">
        <v>23</v>
      </c>
      <c r="B219" s="139" t="s">
        <v>20</v>
      </c>
      <c r="C219" s="140" t="s">
        <v>24</v>
      </c>
      <c r="D219" s="140" t="s">
        <v>108</v>
      </c>
      <c r="E219" s="141" t="s">
        <v>8</v>
      </c>
      <c r="F219" s="98">
        <f>SUM(F220+F224+F233+F236+F239+F242+F245+F249)</f>
        <v>270692254.33999997</v>
      </c>
      <c r="G219" s="98">
        <f>SUM(G220+G224+G233+G236+G239+G242+G245+G249)</f>
        <v>262029689.85000002</v>
      </c>
      <c r="H219" s="241">
        <f t="shared" si="76"/>
        <v>96.799847667927935</v>
      </c>
    </row>
    <row r="220" spans="1:8" ht="0.75" hidden="1" customHeight="1" x14ac:dyDescent="0.25">
      <c r="A220" s="265" t="s">
        <v>25</v>
      </c>
      <c r="B220" s="79" t="s">
        <v>20</v>
      </c>
      <c r="C220" s="93" t="s">
        <v>24</v>
      </c>
      <c r="D220" s="95" t="s">
        <v>155</v>
      </c>
      <c r="E220" s="96" t="s">
        <v>8</v>
      </c>
      <c r="F220" s="98">
        <f>SUM(F221)</f>
        <v>57515133.009999998</v>
      </c>
      <c r="G220" s="98">
        <f t="shared" ref="G220" si="87">SUM(G221)</f>
        <v>52089480.339999996</v>
      </c>
      <c r="H220" s="241">
        <f t="shared" si="76"/>
        <v>90.566565030708247</v>
      </c>
    </row>
    <row r="221" spans="1:8" ht="3" hidden="1" customHeight="1" x14ac:dyDescent="0.25">
      <c r="A221" s="62" t="s">
        <v>16</v>
      </c>
      <c r="B221" s="58" t="s">
        <v>20</v>
      </c>
      <c r="C221" s="59" t="s">
        <v>24</v>
      </c>
      <c r="D221" s="95" t="s">
        <v>155</v>
      </c>
      <c r="E221" s="58" t="s">
        <v>17</v>
      </c>
      <c r="F221" s="98">
        <f>SUM(F222:F223)</f>
        <v>57515133.009999998</v>
      </c>
      <c r="G221" s="98">
        <f t="shared" ref="G221" si="88">SUM(G222:G223)</f>
        <v>52089480.339999996</v>
      </c>
      <c r="H221" s="241">
        <f t="shared" si="76"/>
        <v>90.566565030708247</v>
      </c>
    </row>
    <row r="222" spans="1:8" hidden="1" x14ac:dyDescent="0.25">
      <c r="A222" s="63" t="s">
        <v>124</v>
      </c>
      <c r="B222" s="58" t="s">
        <v>20</v>
      </c>
      <c r="C222" s="59" t="s">
        <v>24</v>
      </c>
      <c r="D222" s="95" t="s">
        <v>155</v>
      </c>
      <c r="E222" s="58" t="s">
        <v>123</v>
      </c>
      <c r="F222" s="147">
        <f>SUM(Лист1!G37)</f>
        <v>42333687.640000001</v>
      </c>
      <c r="G222" s="147">
        <f>SUM(Лист1!H37)</f>
        <v>38865364.229999997</v>
      </c>
      <c r="H222" s="241">
        <f t="shared" si="76"/>
        <v>91.807178624517277</v>
      </c>
    </row>
    <row r="223" spans="1:8" hidden="1" x14ac:dyDescent="0.25">
      <c r="A223" s="92" t="s">
        <v>126</v>
      </c>
      <c r="B223" s="102" t="s">
        <v>20</v>
      </c>
      <c r="C223" s="103" t="s">
        <v>24</v>
      </c>
      <c r="D223" s="95" t="s">
        <v>155</v>
      </c>
      <c r="E223" s="102" t="s">
        <v>125</v>
      </c>
      <c r="F223" s="147">
        <f>SUM(Лист1!G38)</f>
        <v>15181445.369999999</v>
      </c>
      <c r="G223" s="147">
        <f>SUM(Лист1!H38)</f>
        <v>13224116.109999999</v>
      </c>
      <c r="H223" s="241">
        <f t="shared" si="76"/>
        <v>87.10709545569442</v>
      </c>
    </row>
    <row r="224" spans="1:8" ht="26.25" hidden="1" x14ac:dyDescent="0.25">
      <c r="A224" s="165" t="s">
        <v>245</v>
      </c>
      <c r="B224" s="58" t="s">
        <v>20</v>
      </c>
      <c r="C224" s="60" t="s">
        <v>24</v>
      </c>
      <c r="D224" s="65" t="s">
        <v>244</v>
      </c>
      <c r="E224" s="64" t="s">
        <v>8</v>
      </c>
      <c r="F224" s="98">
        <f>SUM(F225+F229)</f>
        <v>191651654</v>
      </c>
      <c r="G224" s="98">
        <f t="shared" ref="G224" si="89">SUM(G225+G229)</f>
        <v>191651654</v>
      </c>
      <c r="H224" s="241">
        <f t="shared" si="76"/>
        <v>100</v>
      </c>
    </row>
    <row r="225" spans="1:8" ht="77.25" hidden="1" x14ac:dyDescent="0.25">
      <c r="A225" s="165" t="s">
        <v>262</v>
      </c>
      <c r="B225" s="102" t="s">
        <v>20</v>
      </c>
      <c r="C225" s="172" t="s">
        <v>24</v>
      </c>
      <c r="D225" s="103" t="s">
        <v>261</v>
      </c>
      <c r="E225" s="102" t="s">
        <v>8</v>
      </c>
      <c r="F225" s="127">
        <f>SUM(F226)</f>
        <v>187077025</v>
      </c>
      <c r="G225" s="127">
        <f t="shared" ref="G225" si="90">SUM(G226)</f>
        <v>187077025</v>
      </c>
      <c r="H225" s="241">
        <f t="shared" si="76"/>
        <v>100</v>
      </c>
    </row>
    <row r="226" spans="1:8" ht="23.25" hidden="1" x14ac:dyDescent="0.25">
      <c r="A226" s="92" t="s">
        <v>16</v>
      </c>
      <c r="B226" s="102" t="s">
        <v>20</v>
      </c>
      <c r="C226" s="172" t="s">
        <v>24</v>
      </c>
      <c r="D226" s="103" t="s">
        <v>261</v>
      </c>
      <c r="E226" s="102" t="s">
        <v>17</v>
      </c>
      <c r="F226" s="127">
        <f>SUM(F227:F228)</f>
        <v>187077025</v>
      </c>
      <c r="G226" s="127">
        <f t="shared" ref="G226" si="91">SUM(G227:G228)</f>
        <v>187077025</v>
      </c>
      <c r="H226" s="241">
        <f t="shared" si="76"/>
        <v>100</v>
      </c>
    </row>
    <row r="227" spans="1:8" hidden="1" x14ac:dyDescent="0.25">
      <c r="A227" s="171" t="s">
        <v>124</v>
      </c>
      <c r="B227" s="102" t="s">
        <v>20</v>
      </c>
      <c r="C227" s="172" t="s">
        <v>24</v>
      </c>
      <c r="D227" s="103" t="s">
        <v>261</v>
      </c>
      <c r="E227" s="102" t="s">
        <v>123</v>
      </c>
      <c r="F227" s="127">
        <f>SUM(Лист1!G42)</f>
        <v>138275682.22</v>
      </c>
      <c r="G227" s="127">
        <f>SUM(Лист1!H42)</f>
        <v>138275682.22</v>
      </c>
      <c r="H227" s="241">
        <f t="shared" si="76"/>
        <v>100</v>
      </c>
    </row>
    <row r="228" spans="1:8" hidden="1" x14ac:dyDescent="0.25">
      <c r="A228" s="92" t="s">
        <v>126</v>
      </c>
      <c r="B228" s="102" t="s">
        <v>20</v>
      </c>
      <c r="C228" s="172" t="s">
        <v>24</v>
      </c>
      <c r="D228" s="103" t="s">
        <v>261</v>
      </c>
      <c r="E228" s="102" t="s">
        <v>125</v>
      </c>
      <c r="F228" s="127">
        <f>SUM(Лист1!G43)</f>
        <v>48801342.780000001</v>
      </c>
      <c r="G228" s="127">
        <f>SUM(Лист1!H43)</f>
        <v>48801342.780000001</v>
      </c>
      <c r="H228" s="241">
        <f t="shared" si="76"/>
        <v>100</v>
      </c>
    </row>
    <row r="229" spans="1:8" ht="90" hidden="1" x14ac:dyDescent="0.25">
      <c r="A229" s="165" t="s">
        <v>264</v>
      </c>
      <c r="B229" s="102" t="s">
        <v>20</v>
      </c>
      <c r="C229" s="172" t="s">
        <v>24</v>
      </c>
      <c r="D229" s="103" t="s">
        <v>263</v>
      </c>
      <c r="E229" s="102" t="s">
        <v>8</v>
      </c>
      <c r="F229" s="127">
        <f>SUM(F230)</f>
        <v>4574629</v>
      </c>
      <c r="G229" s="127">
        <f t="shared" ref="G229" si="92">SUM(G230)</f>
        <v>4574629</v>
      </c>
      <c r="H229" s="241">
        <f t="shared" si="76"/>
        <v>100</v>
      </c>
    </row>
    <row r="230" spans="1:8" ht="23.25" hidden="1" x14ac:dyDescent="0.25">
      <c r="A230" s="92" t="s">
        <v>16</v>
      </c>
      <c r="B230" s="102" t="s">
        <v>20</v>
      </c>
      <c r="C230" s="172" t="s">
        <v>24</v>
      </c>
      <c r="D230" s="103" t="s">
        <v>263</v>
      </c>
      <c r="E230" s="102" t="s">
        <v>17</v>
      </c>
      <c r="F230" s="127">
        <f>SUM(F231:F232)</f>
        <v>4574629</v>
      </c>
      <c r="G230" s="127">
        <f t="shared" ref="G230" si="93">SUM(G231:G232)</f>
        <v>4574629</v>
      </c>
      <c r="H230" s="241">
        <f t="shared" si="76"/>
        <v>100</v>
      </c>
    </row>
    <row r="231" spans="1:8" hidden="1" x14ac:dyDescent="0.25">
      <c r="A231" s="171" t="s">
        <v>124</v>
      </c>
      <c r="B231" s="102" t="s">
        <v>20</v>
      </c>
      <c r="C231" s="172" t="s">
        <v>24</v>
      </c>
      <c r="D231" s="103" t="s">
        <v>263</v>
      </c>
      <c r="E231" s="102" t="s">
        <v>123</v>
      </c>
      <c r="F231" s="127">
        <f>SUM(Лист1!G46)</f>
        <v>4079429</v>
      </c>
      <c r="G231" s="127">
        <f>SUM(Лист1!H46)</f>
        <v>4079429</v>
      </c>
      <c r="H231" s="241">
        <f t="shared" si="76"/>
        <v>100</v>
      </c>
    </row>
    <row r="232" spans="1:8" hidden="1" x14ac:dyDescent="0.25">
      <c r="A232" s="92" t="s">
        <v>126</v>
      </c>
      <c r="B232" s="102" t="s">
        <v>20</v>
      </c>
      <c r="C232" s="172" t="s">
        <v>24</v>
      </c>
      <c r="D232" s="103" t="s">
        <v>263</v>
      </c>
      <c r="E232" s="102" t="s">
        <v>125</v>
      </c>
      <c r="F232" s="127">
        <f>SUM(Лист1!G47)</f>
        <v>495200</v>
      </c>
      <c r="G232" s="127">
        <f>SUM(Лист1!H47)</f>
        <v>495200</v>
      </c>
      <c r="H232" s="241">
        <f t="shared" si="76"/>
        <v>100</v>
      </c>
    </row>
    <row r="233" spans="1:8" ht="26.25" hidden="1" x14ac:dyDescent="0.25">
      <c r="A233" s="148" t="s">
        <v>235</v>
      </c>
      <c r="B233" s="174" t="s">
        <v>20</v>
      </c>
      <c r="C233" s="175" t="s">
        <v>24</v>
      </c>
      <c r="D233" s="173" t="s">
        <v>234</v>
      </c>
      <c r="E233" s="174" t="s">
        <v>8</v>
      </c>
      <c r="F233" s="127">
        <f>SUM(F234)</f>
        <v>7646846.1399999997</v>
      </c>
      <c r="G233" s="127">
        <f t="shared" ref="G233:G234" si="94">SUM(G234)</f>
        <v>5402253.6500000004</v>
      </c>
      <c r="H233" s="241">
        <f t="shared" si="76"/>
        <v>70.646820285048932</v>
      </c>
    </row>
    <row r="234" spans="1:8" ht="23.25" hidden="1" x14ac:dyDescent="0.25">
      <c r="A234" s="92" t="s">
        <v>16</v>
      </c>
      <c r="B234" s="102" t="s">
        <v>20</v>
      </c>
      <c r="C234" s="172" t="s">
        <v>24</v>
      </c>
      <c r="D234" s="173" t="s">
        <v>234</v>
      </c>
      <c r="E234" s="102" t="s">
        <v>17</v>
      </c>
      <c r="F234" s="127">
        <f>SUM(F235)</f>
        <v>7646846.1399999997</v>
      </c>
      <c r="G234" s="127">
        <f t="shared" si="94"/>
        <v>5402253.6500000004</v>
      </c>
      <c r="H234" s="241">
        <f t="shared" si="76"/>
        <v>70.646820285048932</v>
      </c>
    </row>
    <row r="235" spans="1:8" hidden="1" x14ac:dyDescent="0.25">
      <c r="A235" s="171" t="s">
        <v>124</v>
      </c>
      <c r="B235" s="102" t="s">
        <v>20</v>
      </c>
      <c r="C235" s="103" t="s">
        <v>24</v>
      </c>
      <c r="D235" s="173" t="s">
        <v>234</v>
      </c>
      <c r="E235" s="102" t="s">
        <v>123</v>
      </c>
      <c r="F235" s="127">
        <f>SUM(Лист1!G53)</f>
        <v>7646846.1399999997</v>
      </c>
      <c r="G235" s="127">
        <f>SUM(Лист1!H53)</f>
        <v>5402253.6500000004</v>
      </c>
      <c r="H235" s="241">
        <f t="shared" si="76"/>
        <v>70.646820285048932</v>
      </c>
    </row>
    <row r="236" spans="1:8" ht="26.25" hidden="1" x14ac:dyDescent="0.25">
      <c r="A236" s="148" t="s">
        <v>251</v>
      </c>
      <c r="B236" s="174" t="s">
        <v>20</v>
      </c>
      <c r="C236" s="175" t="s">
        <v>24</v>
      </c>
      <c r="D236" s="173" t="s">
        <v>252</v>
      </c>
      <c r="E236" s="174" t="s">
        <v>8</v>
      </c>
      <c r="F236" s="127">
        <f>SUM(F237)</f>
        <v>1306647</v>
      </c>
      <c r="G236" s="127">
        <f t="shared" ref="G236:G237" si="95">SUM(G237)</f>
        <v>1306647</v>
      </c>
      <c r="H236" s="241">
        <f t="shared" si="76"/>
        <v>100</v>
      </c>
    </row>
    <row r="237" spans="1:8" ht="23.25" hidden="1" x14ac:dyDescent="0.25">
      <c r="A237" s="92" t="s">
        <v>16</v>
      </c>
      <c r="B237" s="174" t="s">
        <v>20</v>
      </c>
      <c r="C237" s="175" t="s">
        <v>24</v>
      </c>
      <c r="D237" s="173" t="s">
        <v>252</v>
      </c>
      <c r="E237" s="174" t="s">
        <v>17</v>
      </c>
      <c r="F237" s="127">
        <f>SUM(F238)</f>
        <v>1306647</v>
      </c>
      <c r="G237" s="127">
        <f t="shared" si="95"/>
        <v>1306647</v>
      </c>
      <c r="H237" s="241">
        <f t="shared" si="76"/>
        <v>100</v>
      </c>
    </row>
    <row r="238" spans="1:8" hidden="1" x14ac:dyDescent="0.25">
      <c r="A238" s="171" t="s">
        <v>124</v>
      </c>
      <c r="B238" s="174" t="s">
        <v>20</v>
      </c>
      <c r="C238" s="173" t="s">
        <v>24</v>
      </c>
      <c r="D238" s="173" t="s">
        <v>252</v>
      </c>
      <c r="E238" s="174" t="s">
        <v>123</v>
      </c>
      <c r="F238" s="127">
        <f>SUM(Лист1!G50)</f>
        <v>1306647</v>
      </c>
      <c r="G238" s="127">
        <f>SUM(Лист1!H50)</f>
        <v>1306647</v>
      </c>
      <c r="H238" s="241">
        <f t="shared" si="76"/>
        <v>100</v>
      </c>
    </row>
    <row r="239" spans="1:8" ht="51.75" hidden="1" x14ac:dyDescent="0.25">
      <c r="A239" s="148" t="s">
        <v>287</v>
      </c>
      <c r="B239" s="174" t="s">
        <v>20</v>
      </c>
      <c r="C239" s="173" t="s">
        <v>24</v>
      </c>
      <c r="D239" s="173" t="s">
        <v>285</v>
      </c>
      <c r="E239" s="174" t="s">
        <v>8</v>
      </c>
      <c r="F239" s="127">
        <f>SUM(F240)</f>
        <v>119148.94</v>
      </c>
      <c r="G239" s="127">
        <f>SUM(G240)</f>
        <v>119148.94</v>
      </c>
      <c r="H239" s="241">
        <f t="shared" ref="H239:H301" si="96">SUM(G239/F239)*100</f>
        <v>100</v>
      </c>
    </row>
    <row r="240" spans="1:8" ht="23.25" hidden="1" x14ac:dyDescent="0.25">
      <c r="A240" s="92" t="s">
        <v>16</v>
      </c>
      <c r="B240" s="174" t="s">
        <v>20</v>
      </c>
      <c r="C240" s="173" t="s">
        <v>24</v>
      </c>
      <c r="D240" s="173" t="s">
        <v>285</v>
      </c>
      <c r="E240" s="174" t="s">
        <v>17</v>
      </c>
      <c r="F240" s="127">
        <f>SUM(F241:F241)</f>
        <v>119148.94</v>
      </c>
      <c r="G240" s="127">
        <f>SUM(G241:G241)</f>
        <v>119148.94</v>
      </c>
      <c r="H240" s="241">
        <f t="shared" si="96"/>
        <v>100</v>
      </c>
    </row>
    <row r="241" spans="1:8" hidden="1" x14ac:dyDescent="0.25">
      <c r="A241" s="171" t="s">
        <v>124</v>
      </c>
      <c r="B241" s="174" t="s">
        <v>20</v>
      </c>
      <c r="C241" s="173" t="s">
        <v>24</v>
      </c>
      <c r="D241" s="173" t="s">
        <v>285</v>
      </c>
      <c r="E241" s="174" t="s">
        <v>123</v>
      </c>
      <c r="F241" s="127">
        <f>SUM(Лист1!G56)</f>
        <v>119148.94</v>
      </c>
      <c r="G241" s="127">
        <f>SUM(Лист1!H56)</f>
        <v>119148.94</v>
      </c>
      <c r="H241" s="241">
        <f t="shared" si="96"/>
        <v>100</v>
      </c>
    </row>
    <row r="242" spans="1:8" ht="39" hidden="1" x14ac:dyDescent="0.25">
      <c r="A242" s="148" t="s">
        <v>288</v>
      </c>
      <c r="B242" s="174" t="s">
        <v>20</v>
      </c>
      <c r="C242" s="173" t="s">
        <v>24</v>
      </c>
      <c r="D242" s="173" t="s">
        <v>286</v>
      </c>
      <c r="E242" s="174" t="s">
        <v>8</v>
      </c>
      <c r="F242" s="127">
        <f>SUM(F243)</f>
        <v>354609.93</v>
      </c>
      <c r="G242" s="127">
        <f>SUM(G243)</f>
        <v>354609.93</v>
      </c>
      <c r="H242" s="241">
        <f t="shared" si="96"/>
        <v>100</v>
      </c>
    </row>
    <row r="243" spans="1:8" ht="23.25" hidden="1" x14ac:dyDescent="0.25">
      <c r="A243" s="92" t="s">
        <v>16</v>
      </c>
      <c r="B243" s="174" t="s">
        <v>20</v>
      </c>
      <c r="C243" s="173" t="s">
        <v>24</v>
      </c>
      <c r="D243" s="173" t="s">
        <v>286</v>
      </c>
      <c r="E243" s="174" t="s">
        <v>17</v>
      </c>
      <c r="F243" s="127">
        <f>SUM(F244)</f>
        <v>354609.93</v>
      </c>
      <c r="G243" s="127">
        <f>SUM(G244)</f>
        <v>354609.93</v>
      </c>
      <c r="H243" s="241">
        <f t="shared" si="96"/>
        <v>100</v>
      </c>
    </row>
    <row r="244" spans="1:8" hidden="1" x14ac:dyDescent="0.25">
      <c r="A244" s="92" t="s">
        <v>126</v>
      </c>
      <c r="B244" s="174" t="s">
        <v>20</v>
      </c>
      <c r="C244" s="173" t="s">
        <v>24</v>
      </c>
      <c r="D244" s="173" t="s">
        <v>286</v>
      </c>
      <c r="E244" s="174" t="s">
        <v>125</v>
      </c>
      <c r="F244" s="127">
        <f>SUM(Лист1!G59)</f>
        <v>354609.93</v>
      </c>
      <c r="G244" s="127">
        <f>SUM(Лист1!H59)</f>
        <v>354609.93</v>
      </c>
      <c r="H244" s="241">
        <f t="shared" si="96"/>
        <v>100</v>
      </c>
    </row>
    <row r="245" spans="1:8" ht="51.75" hidden="1" x14ac:dyDescent="0.25">
      <c r="A245" s="148" t="s">
        <v>307</v>
      </c>
      <c r="B245" s="174" t="s">
        <v>20</v>
      </c>
      <c r="C245" s="173" t="s">
        <v>24</v>
      </c>
      <c r="D245" s="173" t="s">
        <v>308</v>
      </c>
      <c r="E245" s="174" t="s">
        <v>8</v>
      </c>
      <c r="F245" s="127">
        <f>SUM(F246)</f>
        <v>7265160</v>
      </c>
      <c r="G245" s="127">
        <f>SUM(G246)</f>
        <v>7040394.3300000001</v>
      </c>
      <c r="H245" s="241">
        <f t="shared" si="96"/>
        <v>96.906252993739983</v>
      </c>
    </row>
    <row r="246" spans="1:8" ht="23.25" hidden="1" x14ac:dyDescent="0.25">
      <c r="A246" s="92" t="s">
        <v>16</v>
      </c>
      <c r="B246" s="174" t="s">
        <v>20</v>
      </c>
      <c r="C246" s="173" t="s">
        <v>24</v>
      </c>
      <c r="D246" s="173" t="s">
        <v>308</v>
      </c>
      <c r="E246" s="174" t="s">
        <v>17</v>
      </c>
      <c r="F246" s="127">
        <f>SUM(F247:F248)</f>
        <v>7265160</v>
      </c>
      <c r="G246" s="127">
        <f>SUM(G247:G248)</f>
        <v>7040394.3300000001</v>
      </c>
      <c r="H246" s="241">
        <f t="shared" si="96"/>
        <v>96.906252993739983</v>
      </c>
    </row>
    <row r="247" spans="1:8" hidden="1" x14ac:dyDescent="0.25">
      <c r="A247" s="171" t="s">
        <v>124</v>
      </c>
      <c r="B247" s="174" t="s">
        <v>20</v>
      </c>
      <c r="C247" s="173" t="s">
        <v>24</v>
      </c>
      <c r="D247" s="173" t="s">
        <v>308</v>
      </c>
      <c r="E247" s="174" t="s">
        <v>123</v>
      </c>
      <c r="F247" s="127">
        <f>SUM(Лист1!G62)</f>
        <v>5676720</v>
      </c>
      <c r="G247" s="127">
        <f>SUM(Лист1!H62)</f>
        <v>5500997.7800000003</v>
      </c>
      <c r="H247" s="241">
        <f t="shared" si="96"/>
        <v>96.904511407996168</v>
      </c>
    </row>
    <row r="248" spans="1:8" hidden="1" x14ac:dyDescent="0.25">
      <c r="A248" s="171" t="s">
        <v>126</v>
      </c>
      <c r="B248" s="174" t="s">
        <v>20</v>
      </c>
      <c r="C248" s="173" t="s">
        <v>24</v>
      </c>
      <c r="D248" s="173" t="s">
        <v>308</v>
      </c>
      <c r="E248" s="174" t="s">
        <v>125</v>
      </c>
      <c r="F248" s="127">
        <f>SUM(Лист1!G63)</f>
        <v>1588440</v>
      </c>
      <c r="G248" s="127">
        <f>SUM(Лист1!H63)</f>
        <v>1539396.55</v>
      </c>
      <c r="H248" s="241">
        <f t="shared" si="96"/>
        <v>96.912477021480186</v>
      </c>
    </row>
    <row r="249" spans="1:8" ht="4.5" hidden="1" customHeight="1" x14ac:dyDescent="0.25">
      <c r="A249" s="148" t="s">
        <v>309</v>
      </c>
      <c r="B249" s="174" t="s">
        <v>20</v>
      </c>
      <c r="C249" s="173" t="s">
        <v>24</v>
      </c>
      <c r="D249" s="173" t="s">
        <v>310</v>
      </c>
      <c r="E249" s="174" t="s">
        <v>8</v>
      </c>
      <c r="F249" s="127">
        <f>SUM(F250)</f>
        <v>4833055.32</v>
      </c>
      <c r="G249" s="127">
        <f>SUM(G250)</f>
        <v>4065501.66</v>
      </c>
      <c r="H249" s="241">
        <f t="shared" si="96"/>
        <v>84.11866595394153</v>
      </c>
    </row>
    <row r="250" spans="1:8" ht="23.25" hidden="1" x14ac:dyDescent="0.25">
      <c r="A250" s="92" t="s">
        <v>16</v>
      </c>
      <c r="B250" s="174" t="s">
        <v>20</v>
      </c>
      <c r="C250" s="173" t="s">
        <v>24</v>
      </c>
      <c r="D250" s="173" t="s">
        <v>310</v>
      </c>
      <c r="E250" s="174" t="s">
        <v>17</v>
      </c>
      <c r="F250" s="127">
        <f>SUM(F251:F252)</f>
        <v>4833055.32</v>
      </c>
      <c r="G250" s="127">
        <f>SUM(G251:G252)</f>
        <v>4065501.66</v>
      </c>
      <c r="H250" s="241">
        <f t="shared" si="96"/>
        <v>84.11866595394153</v>
      </c>
    </row>
    <row r="251" spans="1:8" hidden="1" x14ac:dyDescent="0.25">
      <c r="A251" s="171" t="s">
        <v>124</v>
      </c>
      <c r="B251" s="174" t="s">
        <v>20</v>
      </c>
      <c r="C251" s="173" t="s">
        <v>24</v>
      </c>
      <c r="D251" s="173" t="s">
        <v>310</v>
      </c>
      <c r="E251" s="174" t="s">
        <v>123</v>
      </c>
      <c r="F251" s="127">
        <f>SUM(Лист1!G66)</f>
        <v>3185333.62</v>
      </c>
      <c r="G251" s="127">
        <f>SUM(Лист1!H66)</f>
        <v>2702108.44</v>
      </c>
      <c r="H251" s="241">
        <f t="shared" si="96"/>
        <v>84.829683868404331</v>
      </c>
    </row>
    <row r="252" spans="1:8" hidden="1" x14ac:dyDescent="0.25">
      <c r="A252" s="171" t="s">
        <v>126</v>
      </c>
      <c r="B252" s="174" t="s">
        <v>20</v>
      </c>
      <c r="C252" s="173" t="s">
        <v>24</v>
      </c>
      <c r="D252" s="173" t="s">
        <v>310</v>
      </c>
      <c r="E252" s="174" t="s">
        <v>125</v>
      </c>
      <c r="F252" s="127">
        <f>SUM(Лист1!G67)</f>
        <v>1647721.7</v>
      </c>
      <c r="G252" s="127">
        <f>SUM(Лист1!H67)</f>
        <v>1363393.22</v>
      </c>
      <c r="H252" s="241">
        <f t="shared" si="96"/>
        <v>82.744144232609187</v>
      </c>
    </row>
    <row r="253" spans="1:8" x14ac:dyDescent="0.25">
      <c r="A253" s="48" t="s">
        <v>141</v>
      </c>
      <c r="B253" s="79" t="s">
        <v>20</v>
      </c>
      <c r="C253" s="96" t="s">
        <v>10</v>
      </c>
      <c r="D253" s="93" t="s">
        <v>108</v>
      </c>
      <c r="E253" s="96" t="s">
        <v>8</v>
      </c>
      <c r="F253" s="146">
        <f>SUM(F254+F260+F263+F257)</f>
        <v>19198414.609999999</v>
      </c>
      <c r="G253" s="146">
        <f t="shared" ref="G253" si="97">SUM(G254+G260+G263+G257)</f>
        <v>18155759.350000001</v>
      </c>
      <c r="H253" s="241">
        <f t="shared" si="96"/>
        <v>94.56905540806008</v>
      </c>
    </row>
    <row r="254" spans="1:8" hidden="1" x14ac:dyDescent="0.25">
      <c r="A254" s="267" t="s">
        <v>157</v>
      </c>
      <c r="B254" s="79" t="s">
        <v>20</v>
      </c>
      <c r="C254" s="93" t="s">
        <v>10</v>
      </c>
      <c r="D254" s="95" t="s">
        <v>158</v>
      </c>
      <c r="E254" s="79" t="s">
        <v>8</v>
      </c>
      <c r="F254" s="98">
        <f>SUM(F255)</f>
        <v>7713874.6100000003</v>
      </c>
      <c r="G254" s="98">
        <f t="shared" ref="G254:G255" si="98">SUM(G255)</f>
        <v>7213673.2199999997</v>
      </c>
      <c r="H254" s="241">
        <f t="shared" si="96"/>
        <v>93.515562343318919</v>
      </c>
    </row>
    <row r="255" spans="1:8" ht="0.75" customHeight="1" x14ac:dyDescent="0.25">
      <c r="A255" s="62" t="s">
        <v>16</v>
      </c>
      <c r="B255" s="58" t="s">
        <v>20</v>
      </c>
      <c r="C255" s="59" t="s">
        <v>10</v>
      </c>
      <c r="D255" s="65" t="s">
        <v>158</v>
      </c>
      <c r="E255" s="58" t="s">
        <v>17</v>
      </c>
      <c r="F255" s="98">
        <f>SUM(F256)</f>
        <v>7713874.6100000003</v>
      </c>
      <c r="G255" s="98">
        <f t="shared" si="98"/>
        <v>7213673.2199999997</v>
      </c>
      <c r="H255" s="241">
        <f t="shared" si="96"/>
        <v>93.515562343318919</v>
      </c>
    </row>
    <row r="256" spans="1:8" hidden="1" x14ac:dyDescent="0.25">
      <c r="A256" s="63" t="s">
        <v>124</v>
      </c>
      <c r="B256" s="58" t="s">
        <v>20</v>
      </c>
      <c r="C256" s="59" t="s">
        <v>10</v>
      </c>
      <c r="D256" s="65" t="s">
        <v>158</v>
      </c>
      <c r="E256" s="58" t="s">
        <v>123</v>
      </c>
      <c r="F256" s="98">
        <f>SUM(Лист1!G71)</f>
        <v>7713874.6100000003</v>
      </c>
      <c r="G256" s="98">
        <f>SUM(Лист1!H71)</f>
        <v>7213673.2199999997</v>
      </c>
      <c r="H256" s="241">
        <f t="shared" si="96"/>
        <v>93.515562343318919</v>
      </c>
    </row>
    <row r="257" spans="1:8" ht="39" hidden="1" x14ac:dyDescent="0.25">
      <c r="A257" s="68" t="s">
        <v>312</v>
      </c>
      <c r="B257" s="174" t="s">
        <v>20</v>
      </c>
      <c r="C257" s="173" t="s">
        <v>10</v>
      </c>
      <c r="D257" s="173" t="s">
        <v>311</v>
      </c>
      <c r="E257" s="174" t="s">
        <v>8</v>
      </c>
      <c r="F257" s="98">
        <f>SUM(F258)</f>
        <v>276354</v>
      </c>
      <c r="G257" s="98">
        <f t="shared" ref="G257:G258" si="99">SUM(G258)</f>
        <v>0</v>
      </c>
      <c r="H257" s="241">
        <f t="shared" si="96"/>
        <v>0</v>
      </c>
    </row>
    <row r="258" spans="1:8" ht="23.25" hidden="1" x14ac:dyDescent="0.25">
      <c r="A258" s="63" t="s">
        <v>16</v>
      </c>
      <c r="B258" s="102" t="s">
        <v>20</v>
      </c>
      <c r="C258" s="103" t="s">
        <v>10</v>
      </c>
      <c r="D258" s="103" t="s">
        <v>311</v>
      </c>
      <c r="E258" s="102" t="s">
        <v>17</v>
      </c>
      <c r="F258" s="98">
        <f>SUM(F259)</f>
        <v>276354</v>
      </c>
      <c r="G258" s="98">
        <f t="shared" si="99"/>
        <v>0</v>
      </c>
      <c r="H258" s="241">
        <f t="shared" si="96"/>
        <v>0</v>
      </c>
    </row>
    <row r="259" spans="1:8" hidden="1" x14ac:dyDescent="0.25">
      <c r="A259" s="63" t="s">
        <v>124</v>
      </c>
      <c r="B259" s="102" t="s">
        <v>20</v>
      </c>
      <c r="C259" s="103" t="s">
        <v>10</v>
      </c>
      <c r="D259" s="103" t="s">
        <v>311</v>
      </c>
      <c r="E259" s="102" t="s">
        <v>123</v>
      </c>
      <c r="F259" s="98">
        <f>SUM(Лист1!G74)</f>
        <v>276354</v>
      </c>
      <c r="G259" s="98">
        <f>SUM(Лист1!H74)</f>
        <v>0</v>
      </c>
      <c r="H259" s="241">
        <f t="shared" si="96"/>
        <v>0</v>
      </c>
    </row>
    <row r="260" spans="1:8" hidden="1" x14ac:dyDescent="0.25">
      <c r="A260" s="68" t="s">
        <v>168</v>
      </c>
      <c r="B260" s="58" t="s">
        <v>20</v>
      </c>
      <c r="C260" s="59" t="s">
        <v>10</v>
      </c>
      <c r="D260" s="65" t="s">
        <v>169</v>
      </c>
      <c r="E260" s="58" t="s">
        <v>8</v>
      </c>
      <c r="F260" s="98">
        <f>SUM(F261)</f>
        <v>11184186</v>
      </c>
      <c r="G260" s="98">
        <f t="shared" ref="G260" si="100">SUM(G261)</f>
        <v>10918086.130000001</v>
      </c>
      <c r="H260" s="241">
        <f t="shared" si="96"/>
        <v>97.620748885971693</v>
      </c>
    </row>
    <row r="261" spans="1:8" ht="23.25" hidden="1" x14ac:dyDescent="0.25">
      <c r="A261" s="62" t="s">
        <v>16</v>
      </c>
      <c r="B261" s="58" t="s">
        <v>20</v>
      </c>
      <c r="C261" s="59" t="s">
        <v>10</v>
      </c>
      <c r="D261" s="65" t="s">
        <v>169</v>
      </c>
      <c r="E261" s="58" t="s">
        <v>17</v>
      </c>
      <c r="F261" s="98">
        <f>SUM(F262:F262)</f>
        <v>11184186</v>
      </c>
      <c r="G261" s="98">
        <f t="shared" ref="G261" si="101">SUM(G262:G262)</f>
        <v>10918086.130000001</v>
      </c>
      <c r="H261" s="241">
        <f t="shared" si="96"/>
        <v>97.620748885971693</v>
      </c>
    </row>
    <row r="262" spans="1:8" hidden="1" x14ac:dyDescent="0.25">
      <c r="A262" s="63" t="s">
        <v>124</v>
      </c>
      <c r="B262" s="58" t="s">
        <v>20</v>
      </c>
      <c r="C262" s="59" t="s">
        <v>10</v>
      </c>
      <c r="D262" s="65" t="s">
        <v>169</v>
      </c>
      <c r="E262" s="58" t="s">
        <v>123</v>
      </c>
      <c r="F262" s="98">
        <f>SUM(Лист1!G137)</f>
        <v>11184186</v>
      </c>
      <c r="G262" s="98">
        <f>SUM(Лист1!H137)</f>
        <v>10918086.130000001</v>
      </c>
      <c r="H262" s="241">
        <f t="shared" si="96"/>
        <v>97.620748885971693</v>
      </c>
    </row>
    <row r="263" spans="1:8" ht="26.25" hidden="1" x14ac:dyDescent="0.25">
      <c r="A263" s="165" t="s">
        <v>245</v>
      </c>
      <c r="B263" s="58" t="s">
        <v>20</v>
      </c>
      <c r="C263" s="59" t="s">
        <v>10</v>
      </c>
      <c r="D263" s="65" t="s">
        <v>246</v>
      </c>
      <c r="E263" s="64" t="s">
        <v>8</v>
      </c>
      <c r="F263" s="98">
        <f>SUM(F265)</f>
        <v>24000</v>
      </c>
      <c r="G263" s="98">
        <f t="shared" ref="G263" si="102">SUM(G265)</f>
        <v>24000</v>
      </c>
      <c r="H263" s="241">
        <f t="shared" si="96"/>
        <v>100</v>
      </c>
    </row>
    <row r="264" spans="1:8" ht="90" hidden="1" x14ac:dyDescent="0.25">
      <c r="A264" s="165" t="s">
        <v>264</v>
      </c>
      <c r="B264" s="58" t="s">
        <v>20</v>
      </c>
      <c r="C264" s="59" t="s">
        <v>10</v>
      </c>
      <c r="D264" s="65" t="s">
        <v>266</v>
      </c>
      <c r="E264" s="64" t="s">
        <v>8</v>
      </c>
      <c r="F264" s="98">
        <f>SUM(F265)</f>
        <v>24000</v>
      </c>
      <c r="G264" s="98">
        <f t="shared" ref="G264" si="103">SUM(G265)</f>
        <v>24000</v>
      </c>
      <c r="H264" s="241">
        <f t="shared" si="96"/>
        <v>100</v>
      </c>
    </row>
    <row r="265" spans="1:8" ht="23.25" hidden="1" x14ac:dyDescent="0.25">
      <c r="A265" s="62" t="s">
        <v>16</v>
      </c>
      <c r="B265" s="58" t="s">
        <v>20</v>
      </c>
      <c r="C265" s="59" t="s">
        <v>10</v>
      </c>
      <c r="D265" s="65" t="s">
        <v>266</v>
      </c>
      <c r="E265" s="58" t="s">
        <v>17</v>
      </c>
      <c r="F265" s="98">
        <f t="shared" ref="F265:G265" si="104">SUM(F266)</f>
        <v>24000</v>
      </c>
      <c r="G265" s="98">
        <f t="shared" si="104"/>
        <v>24000</v>
      </c>
      <c r="H265" s="241">
        <f t="shared" si="96"/>
        <v>100</v>
      </c>
    </row>
    <row r="266" spans="1:8" hidden="1" x14ac:dyDescent="0.25">
      <c r="A266" s="63" t="s">
        <v>124</v>
      </c>
      <c r="B266" s="58" t="s">
        <v>20</v>
      </c>
      <c r="C266" s="59" t="s">
        <v>10</v>
      </c>
      <c r="D266" s="65" t="s">
        <v>266</v>
      </c>
      <c r="E266" s="58" t="s">
        <v>123</v>
      </c>
      <c r="F266" s="98">
        <f>SUM(Лист1!G141)</f>
        <v>24000</v>
      </c>
      <c r="G266" s="98">
        <f>SUM(Лист1!H141)</f>
        <v>24000</v>
      </c>
      <c r="H266" s="241">
        <f t="shared" si="96"/>
        <v>100</v>
      </c>
    </row>
    <row r="267" spans="1:8" ht="14.25" customHeight="1" x14ac:dyDescent="0.25">
      <c r="A267" s="48" t="s">
        <v>142</v>
      </c>
      <c r="B267" s="87" t="s">
        <v>20</v>
      </c>
      <c r="C267" s="95" t="s">
        <v>20</v>
      </c>
      <c r="D267" s="95" t="s">
        <v>108</v>
      </c>
      <c r="E267" s="114" t="s">
        <v>8</v>
      </c>
      <c r="F267" s="98">
        <f>SUM(F268+F275)</f>
        <v>914140</v>
      </c>
      <c r="G267" s="98">
        <f t="shared" ref="G267" si="105">SUM(G268+G275)</f>
        <v>266428</v>
      </c>
      <c r="H267" s="241">
        <f t="shared" si="96"/>
        <v>29.145207517448092</v>
      </c>
    </row>
    <row r="268" spans="1:8" hidden="1" x14ac:dyDescent="0.25">
      <c r="A268" s="73" t="s">
        <v>199</v>
      </c>
      <c r="B268" s="64" t="s">
        <v>20</v>
      </c>
      <c r="C268" s="65" t="s">
        <v>20</v>
      </c>
      <c r="D268" s="65" t="s">
        <v>198</v>
      </c>
      <c r="E268" s="66" t="s">
        <v>8</v>
      </c>
      <c r="F268" s="98">
        <f>SUM(F271+F269+F273)</f>
        <v>77500</v>
      </c>
      <c r="G268" s="98">
        <f t="shared" ref="G268" si="106">SUM(G271+G269+G273)</f>
        <v>77500</v>
      </c>
      <c r="H268" s="241">
        <f t="shared" si="96"/>
        <v>100</v>
      </c>
    </row>
    <row r="269" spans="1:8" ht="34.5" hidden="1" x14ac:dyDescent="0.25">
      <c r="A269" s="62" t="s">
        <v>29</v>
      </c>
      <c r="B269" s="58" t="s">
        <v>20</v>
      </c>
      <c r="C269" s="60" t="s">
        <v>20</v>
      </c>
      <c r="D269" s="65" t="s">
        <v>198</v>
      </c>
      <c r="E269" s="60" t="s">
        <v>30</v>
      </c>
      <c r="F269" s="146">
        <f>SUM(F270)</f>
        <v>7500</v>
      </c>
      <c r="G269" s="146">
        <f t="shared" ref="G269" si="107">SUM(G270)</f>
        <v>7500</v>
      </c>
      <c r="H269" s="241">
        <f t="shared" si="96"/>
        <v>100</v>
      </c>
    </row>
    <row r="270" spans="1:8" hidden="1" x14ac:dyDescent="0.25">
      <c r="A270" s="62" t="s">
        <v>31</v>
      </c>
      <c r="B270" s="58" t="s">
        <v>20</v>
      </c>
      <c r="C270" s="60" t="s">
        <v>20</v>
      </c>
      <c r="D270" s="65" t="s">
        <v>198</v>
      </c>
      <c r="E270" s="60" t="s">
        <v>32</v>
      </c>
      <c r="F270" s="98">
        <f>SUM(Лист1!G346)</f>
        <v>7500</v>
      </c>
      <c r="G270" s="98">
        <f>SUM(Лист1!H346)</f>
        <v>7500</v>
      </c>
      <c r="H270" s="241">
        <f t="shared" si="96"/>
        <v>100</v>
      </c>
    </row>
    <row r="271" spans="1:8" hidden="1" x14ac:dyDescent="0.25">
      <c r="A271" s="62" t="s">
        <v>12</v>
      </c>
      <c r="B271" s="58" t="s">
        <v>20</v>
      </c>
      <c r="C271" s="60" t="s">
        <v>20</v>
      </c>
      <c r="D271" s="65" t="s">
        <v>198</v>
      </c>
      <c r="E271" s="60" t="s">
        <v>13</v>
      </c>
      <c r="F271" s="146">
        <f>SUM(F272)</f>
        <v>57500</v>
      </c>
      <c r="G271" s="146">
        <f t="shared" ref="G271" si="108">SUM(G272)</f>
        <v>57500</v>
      </c>
      <c r="H271" s="241">
        <f t="shared" si="96"/>
        <v>100</v>
      </c>
    </row>
    <row r="272" spans="1:8" ht="23.25" hidden="1" x14ac:dyDescent="0.25">
      <c r="A272" s="62" t="s">
        <v>133</v>
      </c>
      <c r="B272" s="58" t="s">
        <v>20</v>
      </c>
      <c r="C272" s="60" t="s">
        <v>20</v>
      </c>
      <c r="D272" s="65" t="s">
        <v>198</v>
      </c>
      <c r="E272" s="60" t="s">
        <v>15</v>
      </c>
      <c r="F272" s="98">
        <f>SUM(Лист1!G348)</f>
        <v>57500</v>
      </c>
      <c r="G272" s="98">
        <f>SUM(Лист1!H348)</f>
        <v>57500</v>
      </c>
      <c r="H272" s="241">
        <f t="shared" si="96"/>
        <v>100</v>
      </c>
    </row>
    <row r="273" spans="1:8" hidden="1" x14ac:dyDescent="0.25">
      <c r="A273" s="63" t="s">
        <v>87</v>
      </c>
      <c r="B273" s="58" t="s">
        <v>20</v>
      </c>
      <c r="C273" s="60" t="s">
        <v>20</v>
      </c>
      <c r="D273" s="65" t="s">
        <v>198</v>
      </c>
      <c r="E273" s="60" t="s">
        <v>77</v>
      </c>
      <c r="F273" s="146">
        <f>SUM(F274)</f>
        <v>12500</v>
      </c>
      <c r="G273" s="146">
        <f t="shared" ref="G273" si="109">SUM(G274)</f>
        <v>12500</v>
      </c>
      <c r="H273" s="241">
        <f t="shared" si="96"/>
        <v>100</v>
      </c>
    </row>
    <row r="274" spans="1:8" hidden="1" x14ac:dyDescent="0.25">
      <c r="A274" s="62" t="s">
        <v>259</v>
      </c>
      <c r="B274" s="58" t="s">
        <v>20</v>
      </c>
      <c r="C274" s="60" t="s">
        <v>20</v>
      </c>
      <c r="D274" s="65" t="s">
        <v>198</v>
      </c>
      <c r="E274" s="60" t="s">
        <v>258</v>
      </c>
      <c r="F274" s="98">
        <f>SUM(Лист1!G350)</f>
        <v>12500</v>
      </c>
      <c r="G274" s="98">
        <f>SUM(Лист1!H350)</f>
        <v>12500</v>
      </c>
      <c r="H274" s="241">
        <f t="shared" si="96"/>
        <v>100</v>
      </c>
    </row>
    <row r="275" spans="1:8" ht="26.25" hidden="1" x14ac:dyDescent="0.25">
      <c r="A275" s="68" t="s">
        <v>222</v>
      </c>
      <c r="B275" s="58" t="s">
        <v>20</v>
      </c>
      <c r="C275" s="60" t="s">
        <v>20</v>
      </c>
      <c r="D275" s="65" t="s">
        <v>159</v>
      </c>
      <c r="E275" s="64" t="s">
        <v>8</v>
      </c>
      <c r="F275" s="145">
        <f>SUM(F276)</f>
        <v>836640</v>
      </c>
      <c r="G275" s="145">
        <f t="shared" ref="G275" si="110">SUM(G276)</f>
        <v>188928</v>
      </c>
      <c r="H275" s="241">
        <f t="shared" si="96"/>
        <v>22.581755593803788</v>
      </c>
    </row>
    <row r="276" spans="1:8" ht="23.25" hidden="1" x14ac:dyDescent="0.25">
      <c r="A276" s="62" t="s">
        <v>16</v>
      </c>
      <c r="B276" s="58" t="s">
        <v>20</v>
      </c>
      <c r="C276" s="60" t="s">
        <v>20</v>
      </c>
      <c r="D276" s="65" t="s">
        <v>159</v>
      </c>
      <c r="E276" s="64" t="s">
        <v>17</v>
      </c>
      <c r="F276" s="145">
        <f>SUM(F277:F278)</f>
        <v>836640</v>
      </c>
      <c r="G276" s="145">
        <f t="shared" ref="G276" si="111">SUM(G277:G278)</f>
        <v>188928</v>
      </c>
      <c r="H276" s="241">
        <f t="shared" si="96"/>
        <v>22.581755593803788</v>
      </c>
    </row>
    <row r="277" spans="1:8" hidden="1" x14ac:dyDescent="0.25">
      <c r="A277" s="63" t="s">
        <v>124</v>
      </c>
      <c r="B277" s="58" t="s">
        <v>20</v>
      </c>
      <c r="C277" s="59" t="s">
        <v>20</v>
      </c>
      <c r="D277" s="65" t="s">
        <v>159</v>
      </c>
      <c r="E277" s="58" t="s">
        <v>123</v>
      </c>
      <c r="F277" s="145">
        <f>SUM(Лист1!G78)</f>
        <v>586764</v>
      </c>
      <c r="G277" s="145">
        <f>SUM(Лист1!H78)</f>
        <v>122508</v>
      </c>
      <c r="H277" s="241">
        <f t="shared" si="96"/>
        <v>20.878581508067981</v>
      </c>
    </row>
    <row r="278" spans="1:8" hidden="1" x14ac:dyDescent="0.25">
      <c r="A278" s="92" t="s">
        <v>126</v>
      </c>
      <c r="B278" s="102" t="s">
        <v>20</v>
      </c>
      <c r="C278" s="103" t="s">
        <v>20</v>
      </c>
      <c r="D278" s="65" t="s">
        <v>159</v>
      </c>
      <c r="E278" s="102" t="s">
        <v>125</v>
      </c>
      <c r="F278" s="145">
        <f>SUM(Лист1!G79)</f>
        <v>249876</v>
      </c>
      <c r="G278" s="145">
        <f>SUM(Лист1!H79)</f>
        <v>66420</v>
      </c>
      <c r="H278" s="241">
        <f t="shared" si="96"/>
        <v>26.58118426739663</v>
      </c>
    </row>
    <row r="279" spans="1:8" ht="15.75" x14ac:dyDescent="0.25">
      <c r="A279" s="48" t="s">
        <v>26</v>
      </c>
      <c r="B279" s="268" t="s">
        <v>20</v>
      </c>
      <c r="C279" s="269" t="s">
        <v>27</v>
      </c>
      <c r="D279" s="270" t="s">
        <v>108</v>
      </c>
      <c r="E279" s="269" t="s">
        <v>8</v>
      </c>
      <c r="F279" s="98">
        <f>SUM(F280+F285+F294+F297)</f>
        <v>56638183.670000009</v>
      </c>
      <c r="G279" s="98">
        <f>SUM(G280+G285+G294+G297)</f>
        <v>55738755.270000011</v>
      </c>
      <c r="H279" s="241">
        <f t="shared" si="96"/>
        <v>98.411975205207</v>
      </c>
    </row>
    <row r="280" spans="1:8" ht="26.25" hidden="1" x14ac:dyDescent="0.25">
      <c r="A280" s="69" t="s">
        <v>28</v>
      </c>
      <c r="B280" s="64" t="s">
        <v>20</v>
      </c>
      <c r="C280" s="64" t="s">
        <v>27</v>
      </c>
      <c r="D280" s="95" t="s">
        <v>156</v>
      </c>
      <c r="E280" s="64" t="s">
        <v>8</v>
      </c>
      <c r="F280" s="98">
        <f>SUM(F281+F283)</f>
        <v>2804189</v>
      </c>
      <c r="G280" s="98">
        <f t="shared" ref="G280" si="112">SUM(G281+G283)</f>
        <v>2797165.63</v>
      </c>
      <c r="H280" s="241">
        <f t="shared" si="96"/>
        <v>99.749540063098451</v>
      </c>
    </row>
    <row r="281" spans="1:8" ht="34.5" hidden="1" x14ac:dyDescent="0.25">
      <c r="A281" s="62" t="s">
        <v>29</v>
      </c>
      <c r="B281" s="64" t="s">
        <v>20</v>
      </c>
      <c r="C281" s="64" t="s">
        <v>27</v>
      </c>
      <c r="D281" s="65" t="s">
        <v>156</v>
      </c>
      <c r="E281" s="64" t="s">
        <v>30</v>
      </c>
      <c r="F281" s="98">
        <f>SUM(F282)</f>
        <v>2752557</v>
      </c>
      <c r="G281" s="98">
        <f t="shared" ref="G281" si="113">SUM(G282)</f>
        <v>2745533.63</v>
      </c>
      <c r="H281" s="241">
        <f t="shared" si="96"/>
        <v>99.744841977840963</v>
      </c>
    </row>
    <row r="282" spans="1:8" hidden="1" x14ac:dyDescent="0.25">
      <c r="A282" s="62" t="s">
        <v>31</v>
      </c>
      <c r="B282" s="64" t="s">
        <v>20</v>
      </c>
      <c r="C282" s="64" t="s">
        <v>27</v>
      </c>
      <c r="D282" s="65" t="s">
        <v>156</v>
      </c>
      <c r="E282" s="64" t="s">
        <v>32</v>
      </c>
      <c r="F282" s="98">
        <f>SUM(Лист1!G83)</f>
        <v>2752557</v>
      </c>
      <c r="G282" s="98">
        <f>SUM(Лист1!H83)</f>
        <v>2745533.63</v>
      </c>
      <c r="H282" s="241">
        <f t="shared" si="96"/>
        <v>99.744841977840963</v>
      </c>
    </row>
    <row r="283" spans="1:8" hidden="1" x14ac:dyDescent="0.25">
      <c r="A283" s="62" t="s">
        <v>12</v>
      </c>
      <c r="B283" s="64" t="s">
        <v>20</v>
      </c>
      <c r="C283" s="64" t="s">
        <v>27</v>
      </c>
      <c r="D283" s="65" t="s">
        <v>156</v>
      </c>
      <c r="E283" s="64" t="s">
        <v>13</v>
      </c>
      <c r="F283" s="98">
        <f>SUM(F284)</f>
        <v>51632</v>
      </c>
      <c r="G283" s="98">
        <f t="shared" ref="G283" si="114">SUM(G284)</f>
        <v>51632</v>
      </c>
      <c r="H283" s="241">
        <f t="shared" si="96"/>
        <v>100</v>
      </c>
    </row>
    <row r="284" spans="1:8" ht="23.25" hidden="1" x14ac:dyDescent="0.25">
      <c r="A284" s="62" t="s">
        <v>133</v>
      </c>
      <c r="B284" s="64" t="s">
        <v>20</v>
      </c>
      <c r="C284" s="64" t="s">
        <v>27</v>
      </c>
      <c r="D284" s="65" t="s">
        <v>156</v>
      </c>
      <c r="E284" s="64" t="s">
        <v>15</v>
      </c>
      <c r="F284" s="98">
        <f>SUM(Лист1!G85)</f>
        <v>51632</v>
      </c>
      <c r="G284" s="98">
        <f>SUM(Лист1!H85)</f>
        <v>51632</v>
      </c>
      <c r="H284" s="241">
        <f t="shared" si="96"/>
        <v>100</v>
      </c>
    </row>
    <row r="285" spans="1:8" ht="26.25" hidden="1" x14ac:dyDescent="0.25">
      <c r="A285" s="68" t="s">
        <v>160</v>
      </c>
      <c r="B285" s="58" t="s">
        <v>20</v>
      </c>
      <c r="C285" s="60" t="s">
        <v>27</v>
      </c>
      <c r="D285" s="95" t="s">
        <v>161</v>
      </c>
      <c r="E285" s="58" t="s">
        <v>8</v>
      </c>
      <c r="F285" s="98">
        <f>SUM(F286+F288+F292+F290)</f>
        <v>53303870.620000005</v>
      </c>
      <c r="G285" s="98">
        <f t="shared" ref="G285" si="115">SUM(G286+G288+G292+G290)</f>
        <v>52411465.590000004</v>
      </c>
      <c r="H285" s="241">
        <f t="shared" si="96"/>
        <v>98.325815706026489</v>
      </c>
    </row>
    <row r="286" spans="1:8" ht="36" hidden="1" customHeight="1" x14ac:dyDescent="0.25">
      <c r="A286" s="62" t="s">
        <v>29</v>
      </c>
      <c r="B286" s="64" t="s">
        <v>20</v>
      </c>
      <c r="C286" s="64" t="s">
        <v>27</v>
      </c>
      <c r="D286" s="95" t="s">
        <v>161</v>
      </c>
      <c r="E286" s="58" t="s">
        <v>30</v>
      </c>
      <c r="F286" s="98">
        <f>SUM(F287)</f>
        <v>50083972.670000002</v>
      </c>
      <c r="G286" s="98">
        <f t="shared" ref="G286" si="116">SUM(G287)</f>
        <v>49806339.140000001</v>
      </c>
      <c r="H286" s="241">
        <f t="shared" si="96"/>
        <v>99.445663921611597</v>
      </c>
    </row>
    <row r="287" spans="1:8" hidden="1" x14ac:dyDescent="0.25">
      <c r="A287" s="62" t="s">
        <v>33</v>
      </c>
      <c r="B287" s="64" t="s">
        <v>20</v>
      </c>
      <c r="C287" s="64" t="s">
        <v>27</v>
      </c>
      <c r="D287" s="95" t="s">
        <v>161</v>
      </c>
      <c r="E287" s="58" t="s">
        <v>34</v>
      </c>
      <c r="F287" s="98">
        <f>SUM(Лист1!G88)</f>
        <v>50083972.670000002</v>
      </c>
      <c r="G287" s="98">
        <f>SUM(Лист1!H88)</f>
        <v>49806339.140000001</v>
      </c>
      <c r="H287" s="241">
        <f t="shared" si="96"/>
        <v>99.445663921611597</v>
      </c>
    </row>
    <row r="288" spans="1:8" hidden="1" x14ac:dyDescent="0.25">
      <c r="A288" s="62" t="s">
        <v>12</v>
      </c>
      <c r="B288" s="64" t="s">
        <v>20</v>
      </c>
      <c r="C288" s="64" t="s">
        <v>27</v>
      </c>
      <c r="D288" s="95" t="s">
        <v>161</v>
      </c>
      <c r="E288" s="58" t="s">
        <v>13</v>
      </c>
      <c r="F288" s="98">
        <f>SUM(F289)</f>
        <v>3045997.95</v>
      </c>
      <c r="G288" s="98">
        <f t="shared" ref="G288" si="117">SUM(G289)</f>
        <v>2431626.4500000002</v>
      </c>
      <c r="H288" s="241">
        <f t="shared" si="96"/>
        <v>79.830206386054854</v>
      </c>
    </row>
    <row r="289" spans="1:8" ht="23.25" hidden="1" x14ac:dyDescent="0.25">
      <c r="A289" s="62" t="s">
        <v>133</v>
      </c>
      <c r="B289" s="64" t="s">
        <v>20</v>
      </c>
      <c r="C289" s="64" t="s">
        <v>27</v>
      </c>
      <c r="D289" s="95" t="s">
        <v>161</v>
      </c>
      <c r="E289" s="58" t="s">
        <v>15</v>
      </c>
      <c r="F289" s="98">
        <f>SUM(Лист1!G90)</f>
        <v>3045997.95</v>
      </c>
      <c r="G289" s="98">
        <f>SUM(Лист1!H90)</f>
        <v>2431626.4500000002</v>
      </c>
      <c r="H289" s="241">
        <f t="shared" si="96"/>
        <v>79.830206386054854</v>
      </c>
    </row>
    <row r="290" spans="1:8" hidden="1" x14ac:dyDescent="0.25">
      <c r="A290" s="191" t="s">
        <v>87</v>
      </c>
      <c r="B290" s="64" t="s">
        <v>20</v>
      </c>
      <c r="C290" s="64" t="s">
        <v>27</v>
      </c>
      <c r="D290" s="95" t="s">
        <v>161</v>
      </c>
      <c r="E290" s="58" t="s">
        <v>77</v>
      </c>
      <c r="F290" s="98">
        <f>SUM(Лист1!G91)</f>
        <v>81000</v>
      </c>
      <c r="G290" s="98">
        <f>SUM(Лист1!H91)</f>
        <v>81000</v>
      </c>
      <c r="H290" s="241">
        <f t="shared" si="96"/>
        <v>100</v>
      </c>
    </row>
    <row r="291" spans="1:8" hidden="1" x14ac:dyDescent="0.25">
      <c r="A291" s="191" t="s">
        <v>291</v>
      </c>
      <c r="B291" s="64" t="s">
        <v>20</v>
      </c>
      <c r="C291" s="64" t="s">
        <v>27</v>
      </c>
      <c r="D291" s="95" t="s">
        <v>161</v>
      </c>
      <c r="E291" s="58" t="s">
        <v>292</v>
      </c>
      <c r="F291" s="98">
        <f>SUM(Лист1!G92)</f>
        <v>81000</v>
      </c>
      <c r="G291" s="98">
        <f>SUM(Лист1!H92)</f>
        <v>81000</v>
      </c>
      <c r="H291" s="241">
        <f t="shared" si="96"/>
        <v>100</v>
      </c>
    </row>
    <row r="292" spans="1:8" hidden="1" x14ac:dyDescent="0.25">
      <c r="A292" s="62" t="s">
        <v>35</v>
      </c>
      <c r="B292" s="58" t="s">
        <v>20</v>
      </c>
      <c r="C292" s="60" t="s">
        <v>27</v>
      </c>
      <c r="D292" s="95" t="s">
        <v>161</v>
      </c>
      <c r="E292" s="58" t="s">
        <v>36</v>
      </c>
      <c r="F292" s="98">
        <f>SUM(Лист1!G93)</f>
        <v>92900</v>
      </c>
      <c r="G292" s="98">
        <f>SUM(Лист1!H93)</f>
        <v>92500</v>
      </c>
      <c r="H292" s="241">
        <f t="shared" si="96"/>
        <v>99.569429494079657</v>
      </c>
    </row>
    <row r="293" spans="1:8" hidden="1" x14ac:dyDescent="0.25">
      <c r="A293" s="62" t="s">
        <v>118</v>
      </c>
      <c r="B293" s="58" t="s">
        <v>20</v>
      </c>
      <c r="C293" s="60" t="s">
        <v>27</v>
      </c>
      <c r="D293" s="95" t="s">
        <v>161</v>
      </c>
      <c r="E293" s="58" t="s">
        <v>117</v>
      </c>
      <c r="F293" s="98">
        <f>SUM(Лист1!G94)</f>
        <v>92900</v>
      </c>
      <c r="G293" s="98">
        <f>SUM(Лист1!H94)</f>
        <v>92500</v>
      </c>
      <c r="H293" s="241">
        <f t="shared" si="96"/>
        <v>99.569429494079657</v>
      </c>
    </row>
    <row r="294" spans="1:8" hidden="1" x14ac:dyDescent="0.25">
      <c r="A294" s="73" t="s">
        <v>162</v>
      </c>
      <c r="B294" s="79" t="s">
        <v>20</v>
      </c>
      <c r="C294" s="79" t="s">
        <v>27</v>
      </c>
      <c r="D294" s="95" t="s">
        <v>163</v>
      </c>
      <c r="E294" s="79" t="s">
        <v>8</v>
      </c>
      <c r="F294" s="145">
        <f>SUM(F295)</f>
        <v>470389.59</v>
      </c>
      <c r="G294" s="145">
        <f t="shared" ref="G294" si="118">SUM(G295)</f>
        <v>470389.59</v>
      </c>
      <c r="H294" s="241">
        <f t="shared" si="96"/>
        <v>100</v>
      </c>
    </row>
    <row r="295" spans="1:8" ht="39.75" hidden="1" customHeight="1" x14ac:dyDescent="0.25">
      <c r="A295" s="62" t="s">
        <v>29</v>
      </c>
      <c r="B295" s="58" t="s">
        <v>20</v>
      </c>
      <c r="C295" s="58" t="s">
        <v>27</v>
      </c>
      <c r="D295" s="95" t="s">
        <v>163</v>
      </c>
      <c r="E295" s="58" t="s">
        <v>30</v>
      </c>
      <c r="F295" s="145">
        <f t="shared" ref="F295:G295" si="119">SUM(F296)</f>
        <v>470389.59</v>
      </c>
      <c r="G295" s="145">
        <f t="shared" si="119"/>
        <v>470389.59</v>
      </c>
      <c r="H295" s="241">
        <f t="shared" si="96"/>
        <v>100</v>
      </c>
    </row>
    <row r="296" spans="1:8" hidden="1" x14ac:dyDescent="0.25">
      <c r="A296" s="62" t="s">
        <v>33</v>
      </c>
      <c r="B296" s="58" t="s">
        <v>20</v>
      </c>
      <c r="C296" s="58" t="s">
        <v>27</v>
      </c>
      <c r="D296" s="95" t="s">
        <v>163</v>
      </c>
      <c r="E296" s="58" t="s">
        <v>34</v>
      </c>
      <c r="F296" s="145">
        <f>SUM(Лист1!G97)</f>
        <v>470389.59</v>
      </c>
      <c r="G296" s="145">
        <f>SUM(Лист1!H97)</f>
        <v>470389.59</v>
      </c>
      <c r="H296" s="241">
        <f t="shared" si="96"/>
        <v>100</v>
      </c>
    </row>
    <row r="297" spans="1:8" ht="39" hidden="1" x14ac:dyDescent="0.25">
      <c r="A297" s="165" t="s">
        <v>317</v>
      </c>
      <c r="B297" s="79" t="s">
        <v>20</v>
      </c>
      <c r="C297" s="79" t="s">
        <v>27</v>
      </c>
      <c r="D297" s="95" t="s">
        <v>318</v>
      </c>
      <c r="E297" s="79" t="s">
        <v>8</v>
      </c>
      <c r="F297" s="145">
        <f>SUM(F298)</f>
        <v>59734.46</v>
      </c>
      <c r="G297" s="145">
        <f t="shared" ref="G297" si="120">SUM(G298)</f>
        <v>59734.46</v>
      </c>
      <c r="H297" s="241">
        <f t="shared" si="96"/>
        <v>100</v>
      </c>
    </row>
    <row r="298" spans="1:8" ht="43.5" hidden="1" x14ac:dyDescent="0.25">
      <c r="A298" s="176" t="s">
        <v>29</v>
      </c>
      <c r="B298" s="79" t="s">
        <v>20</v>
      </c>
      <c r="C298" s="79" t="s">
        <v>27</v>
      </c>
      <c r="D298" s="95" t="s">
        <v>318</v>
      </c>
      <c r="E298" s="79" t="s">
        <v>30</v>
      </c>
      <c r="F298" s="145">
        <f t="shared" ref="F298:G298" si="121">SUM(F299)</f>
        <v>59734.46</v>
      </c>
      <c r="G298" s="145">
        <f t="shared" si="121"/>
        <v>59734.46</v>
      </c>
      <c r="H298" s="241">
        <f t="shared" si="96"/>
        <v>100</v>
      </c>
    </row>
    <row r="299" spans="1:8" ht="22.5" hidden="1" x14ac:dyDescent="0.25">
      <c r="A299" s="180" t="s">
        <v>127</v>
      </c>
      <c r="B299" s="79" t="s">
        <v>20</v>
      </c>
      <c r="C299" s="79" t="s">
        <v>27</v>
      </c>
      <c r="D299" s="95" t="s">
        <v>318</v>
      </c>
      <c r="E299" s="79" t="s">
        <v>32</v>
      </c>
      <c r="F299" s="145">
        <f>SUM(Лист1!G100)</f>
        <v>59734.46</v>
      </c>
      <c r="G299" s="145">
        <f>SUM(Лист1!H100)</f>
        <v>59734.46</v>
      </c>
      <c r="H299" s="241">
        <f t="shared" si="96"/>
        <v>100</v>
      </c>
    </row>
    <row r="300" spans="1:8" ht="18" x14ac:dyDescent="0.25">
      <c r="A300" s="80" t="s">
        <v>143</v>
      </c>
      <c r="B300" s="108" t="s">
        <v>59</v>
      </c>
      <c r="C300" s="109" t="s">
        <v>7</v>
      </c>
      <c r="D300" s="109" t="s">
        <v>108</v>
      </c>
      <c r="E300" s="109" t="s">
        <v>8</v>
      </c>
      <c r="F300" s="137">
        <f>SUM(F301+F333+F326)</f>
        <v>58769208.620000005</v>
      </c>
      <c r="G300" s="137">
        <f t="shared" ref="G300" si="122">SUM(G301+G333+G326)</f>
        <v>57765081.120000005</v>
      </c>
      <c r="H300" s="241">
        <f t="shared" si="96"/>
        <v>98.291405442444088</v>
      </c>
    </row>
    <row r="301" spans="1:8" ht="14.25" customHeight="1" x14ac:dyDescent="0.25">
      <c r="A301" s="48" t="s">
        <v>60</v>
      </c>
      <c r="B301" s="79" t="s">
        <v>59</v>
      </c>
      <c r="C301" s="79" t="s">
        <v>22</v>
      </c>
      <c r="D301" s="93" t="s">
        <v>108</v>
      </c>
      <c r="E301" s="96" t="s">
        <v>8</v>
      </c>
      <c r="F301" s="98">
        <f>SUM(F302+F305+F314+F311+F308+F317+F320+F323)</f>
        <v>42559645.43</v>
      </c>
      <c r="G301" s="98">
        <f>SUM(G302+G305+G314+G311+G308+G317+G320+G323)</f>
        <v>41909026.289999999</v>
      </c>
      <c r="H301" s="241">
        <f t="shared" si="96"/>
        <v>98.471276878774503</v>
      </c>
    </row>
    <row r="302" spans="1:8" ht="3" hidden="1" customHeight="1" x14ac:dyDescent="0.25">
      <c r="A302" s="118" t="s">
        <v>65</v>
      </c>
      <c r="B302" s="58" t="s">
        <v>59</v>
      </c>
      <c r="C302" s="60" t="s">
        <v>22</v>
      </c>
      <c r="D302" s="95" t="s">
        <v>170</v>
      </c>
      <c r="E302" s="60" t="s">
        <v>8</v>
      </c>
      <c r="F302" s="98">
        <f>SUM(F303)</f>
        <v>13088953</v>
      </c>
      <c r="G302" s="98">
        <f t="shared" ref="G302" si="123">SUM(G303)</f>
        <v>13059820.140000001</v>
      </c>
      <c r="H302" s="241">
        <f t="shared" ref="H302:H365" si="124">SUM(G302/F302)*100</f>
        <v>99.77742406134395</v>
      </c>
    </row>
    <row r="303" spans="1:8" ht="23.25" hidden="1" x14ac:dyDescent="0.25">
      <c r="A303" s="62" t="s">
        <v>16</v>
      </c>
      <c r="B303" s="58" t="s">
        <v>59</v>
      </c>
      <c r="C303" s="60" t="s">
        <v>22</v>
      </c>
      <c r="D303" s="95" t="s">
        <v>170</v>
      </c>
      <c r="E303" s="58" t="s">
        <v>17</v>
      </c>
      <c r="F303" s="98">
        <f>SUM(F304:F304)</f>
        <v>13088953</v>
      </c>
      <c r="G303" s="98">
        <f t="shared" ref="G303" si="125">SUM(G304:G304)</f>
        <v>13059820.140000001</v>
      </c>
      <c r="H303" s="241">
        <f t="shared" si="124"/>
        <v>99.77742406134395</v>
      </c>
    </row>
    <row r="304" spans="1:8" hidden="1" x14ac:dyDescent="0.25">
      <c r="A304" s="63" t="s">
        <v>124</v>
      </c>
      <c r="B304" s="58" t="s">
        <v>59</v>
      </c>
      <c r="C304" s="60" t="s">
        <v>22</v>
      </c>
      <c r="D304" s="95" t="s">
        <v>170</v>
      </c>
      <c r="E304" s="58" t="s">
        <v>123</v>
      </c>
      <c r="F304" s="98">
        <f>SUM(Лист1!G146)</f>
        <v>13088953</v>
      </c>
      <c r="G304" s="98">
        <f>SUM(Лист1!H146)</f>
        <v>13059820.140000001</v>
      </c>
      <c r="H304" s="241">
        <f t="shared" si="124"/>
        <v>99.77742406134395</v>
      </c>
    </row>
    <row r="305" spans="1:8" hidden="1" x14ac:dyDescent="0.25">
      <c r="A305" s="68" t="s">
        <v>173</v>
      </c>
      <c r="B305" s="58" t="s">
        <v>59</v>
      </c>
      <c r="C305" s="60" t="s">
        <v>22</v>
      </c>
      <c r="D305" s="95" t="s">
        <v>174</v>
      </c>
      <c r="E305" s="60" t="s">
        <v>8</v>
      </c>
      <c r="F305" s="98">
        <f>SUM(F306)</f>
        <v>14236729</v>
      </c>
      <c r="G305" s="98">
        <f t="shared" ref="G305" si="126">SUM(G306)</f>
        <v>13954640.369999999</v>
      </c>
      <c r="H305" s="241">
        <f t="shared" si="124"/>
        <v>98.018585378706007</v>
      </c>
    </row>
    <row r="306" spans="1:8" ht="24.75" hidden="1" x14ac:dyDescent="0.25">
      <c r="A306" s="119" t="s">
        <v>16</v>
      </c>
      <c r="B306" s="58" t="s">
        <v>59</v>
      </c>
      <c r="C306" s="60" t="s">
        <v>22</v>
      </c>
      <c r="D306" s="95" t="s">
        <v>174</v>
      </c>
      <c r="E306" s="58" t="s">
        <v>17</v>
      </c>
      <c r="F306" s="98">
        <f>SUM(F307:F307)</f>
        <v>14236729</v>
      </c>
      <c r="G306" s="98">
        <f t="shared" ref="G306" si="127">SUM(G307:G307)</f>
        <v>13954640.369999999</v>
      </c>
      <c r="H306" s="241">
        <f t="shared" si="124"/>
        <v>98.018585378706007</v>
      </c>
    </row>
    <row r="307" spans="1:8" hidden="1" x14ac:dyDescent="0.25">
      <c r="A307" s="63" t="s">
        <v>124</v>
      </c>
      <c r="B307" s="58" t="s">
        <v>59</v>
      </c>
      <c r="C307" s="60" t="s">
        <v>22</v>
      </c>
      <c r="D307" s="95" t="s">
        <v>174</v>
      </c>
      <c r="E307" s="58" t="s">
        <v>123</v>
      </c>
      <c r="F307" s="98">
        <f>SUM(Лист1!G152)</f>
        <v>14236729</v>
      </c>
      <c r="G307" s="98">
        <f>SUM(Лист1!H152)</f>
        <v>13954640.369999999</v>
      </c>
      <c r="H307" s="241">
        <f t="shared" si="124"/>
        <v>98.018585378706007</v>
      </c>
    </row>
    <row r="308" spans="1:8" ht="64.5" hidden="1" x14ac:dyDescent="0.25">
      <c r="A308" s="165" t="s">
        <v>176</v>
      </c>
      <c r="B308" s="174" t="s">
        <v>59</v>
      </c>
      <c r="C308" s="175" t="s">
        <v>22</v>
      </c>
      <c r="D308" s="173" t="s">
        <v>177</v>
      </c>
      <c r="E308" s="175" t="s">
        <v>8</v>
      </c>
      <c r="F308" s="145">
        <f>SUM(F310)</f>
        <v>6882020</v>
      </c>
      <c r="G308" s="145">
        <f t="shared" ref="G308" si="128">SUM(G310)</f>
        <v>6882020</v>
      </c>
      <c r="H308" s="241">
        <f t="shared" si="124"/>
        <v>100</v>
      </c>
    </row>
    <row r="309" spans="1:8" ht="23.25" hidden="1" x14ac:dyDescent="0.25">
      <c r="A309" s="92" t="s">
        <v>16</v>
      </c>
      <c r="B309" s="102" t="s">
        <v>59</v>
      </c>
      <c r="C309" s="172" t="s">
        <v>22</v>
      </c>
      <c r="D309" s="173" t="s">
        <v>177</v>
      </c>
      <c r="E309" s="102" t="s">
        <v>17</v>
      </c>
      <c r="F309" s="145">
        <f>SUM(F310)</f>
        <v>6882020</v>
      </c>
      <c r="G309" s="145">
        <f t="shared" ref="G309" si="129">SUM(G310)</f>
        <v>6882020</v>
      </c>
      <c r="H309" s="241">
        <f t="shared" si="124"/>
        <v>100</v>
      </c>
    </row>
    <row r="310" spans="1:8" hidden="1" x14ac:dyDescent="0.25">
      <c r="A310" s="171" t="s">
        <v>124</v>
      </c>
      <c r="B310" s="102" t="s">
        <v>59</v>
      </c>
      <c r="C310" s="172" t="s">
        <v>22</v>
      </c>
      <c r="D310" s="173" t="s">
        <v>177</v>
      </c>
      <c r="E310" s="102" t="s">
        <v>123</v>
      </c>
      <c r="F310" s="145">
        <f>SUM(Лист1!G158)</f>
        <v>6882020</v>
      </c>
      <c r="G310" s="145">
        <f>SUM(Лист1!H158)</f>
        <v>6882020</v>
      </c>
      <c r="H310" s="241">
        <f t="shared" si="124"/>
        <v>100</v>
      </c>
    </row>
    <row r="311" spans="1:8" ht="77.25" hidden="1" x14ac:dyDescent="0.25">
      <c r="A311" s="68" t="s">
        <v>171</v>
      </c>
      <c r="B311" s="79" t="s">
        <v>59</v>
      </c>
      <c r="C311" s="96" t="s">
        <v>22</v>
      </c>
      <c r="D311" s="95" t="s">
        <v>172</v>
      </c>
      <c r="E311" s="96" t="s">
        <v>8</v>
      </c>
      <c r="F311" s="145">
        <f>SUM(F313)</f>
        <v>4780000</v>
      </c>
      <c r="G311" s="145">
        <f t="shared" ref="G311" si="130">SUM(G313)</f>
        <v>4780000</v>
      </c>
      <c r="H311" s="241">
        <f t="shared" si="124"/>
        <v>100</v>
      </c>
    </row>
    <row r="312" spans="1:8" ht="23.25" hidden="1" x14ac:dyDescent="0.25">
      <c r="A312" s="62" t="s">
        <v>16</v>
      </c>
      <c r="B312" s="58" t="s">
        <v>59</v>
      </c>
      <c r="C312" s="60" t="s">
        <v>22</v>
      </c>
      <c r="D312" s="95" t="s">
        <v>172</v>
      </c>
      <c r="E312" s="58" t="s">
        <v>17</v>
      </c>
      <c r="F312" s="145">
        <f>SUM(F313)</f>
        <v>4780000</v>
      </c>
      <c r="G312" s="145">
        <f t="shared" ref="G312" si="131">SUM(G313)</f>
        <v>4780000</v>
      </c>
      <c r="H312" s="241">
        <f t="shared" si="124"/>
        <v>100</v>
      </c>
    </row>
    <row r="313" spans="1:8" hidden="1" x14ac:dyDescent="0.25">
      <c r="A313" s="63" t="s">
        <v>124</v>
      </c>
      <c r="B313" s="58" t="s">
        <v>59</v>
      </c>
      <c r="C313" s="60" t="s">
        <v>22</v>
      </c>
      <c r="D313" s="95" t="s">
        <v>172</v>
      </c>
      <c r="E313" s="58" t="s">
        <v>123</v>
      </c>
      <c r="F313" s="145">
        <f>SUM(Лист1!G149)</f>
        <v>4780000</v>
      </c>
      <c r="G313" s="145">
        <f>SUM(Лист1!H149)</f>
        <v>4780000</v>
      </c>
      <c r="H313" s="241">
        <f t="shared" si="124"/>
        <v>100</v>
      </c>
    </row>
    <row r="314" spans="1:8" ht="60.75" hidden="1" x14ac:dyDescent="0.25">
      <c r="A314" s="195" t="s">
        <v>269</v>
      </c>
      <c r="B314" s="79" t="s">
        <v>59</v>
      </c>
      <c r="C314" s="96" t="s">
        <v>22</v>
      </c>
      <c r="D314" s="95" t="s">
        <v>111</v>
      </c>
      <c r="E314" s="96" t="s">
        <v>8</v>
      </c>
      <c r="F314" s="145">
        <f>SUM(F315)</f>
        <v>113400</v>
      </c>
      <c r="G314" s="145">
        <f t="shared" ref="G314" si="132">SUM(G315)</f>
        <v>113400</v>
      </c>
      <c r="H314" s="241">
        <f t="shared" si="124"/>
        <v>100</v>
      </c>
    </row>
    <row r="315" spans="1:8" ht="0.75" customHeight="1" x14ac:dyDescent="0.25">
      <c r="A315" s="62" t="s">
        <v>16</v>
      </c>
      <c r="B315" s="58" t="s">
        <v>59</v>
      </c>
      <c r="C315" s="60" t="s">
        <v>22</v>
      </c>
      <c r="D315" s="95" t="s">
        <v>111</v>
      </c>
      <c r="E315" s="58" t="s">
        <v>17</v>
      </c>
      <c r="F315" s="145">
        <f>SUM(F316:F316)</f>
        <v>113400</v>
      </c>
      <c r="G315" s="145">
        <f t="shared" ref="G315" si="133">SUM(G316:G316)</f>
        <v>113400</v>
      </c>
      <c r="H315" s="241">
        <f t="shared" si="124"/>
        <v>100</v>
      </c>
    </row>
    <row r="316" spans="1:8" hidden="1" x14ac:dyDescent="0.25">
      <c r="A316" s="63" t="s">
        <v>124</v>
      </c>
      <c r="B316" s="58" t="s">
        <v>59</v>
      </c>
      <c r="C316" s="60" t="s">
        <v>22</v>
      </c>
      <c r="D316" s="95" t="s">
        <v>111</v>
      </c>
      <c r="E316" s="58" t="s">
        <v>123</v>
      </c>
      <c r="F316" s="127">
        <f>SUM(Лист1!G155)</f>
        <v>113400</v>
      </c>
      <c r="G316" s="127">
        <f>SUM(Лист1!H155)</f>
        <v>113400</v>
      </c>
      <c r="H316" s="241">
        <f t="shared" si="124"/>
        <v>100</v>
      </c>
    </row>
    <row r="317" spans="1:8" ht="51.75" hidden="1" x14ac:dyDescent="0.25">
      <c r="A317" s="165" t="s">
        <v>229</v>
      </c>
      <c r="B317" s="174" t="s">
        <v>59</v>
      </c>
      <c r="C317" s="175" t="s">
        <v>22</v>
      </c>
      <c r="D317" s="173" t="s">
        <v>228</v>
      </c>
      <c r="E317" s="175" t="s">
        <v>8</v>
      </c>
      <c r="F317" s="127">
        <f t="shared" ref="F317:G324" si="134">SUM(F318)</f>
        <v>1970907.43</v>
      </c>
      <c r="G317" s="127">
        <f t="shared" si="134"/>
        <v>1631509.78</v>
      </c>
      <c r="H317" s="241">
        <f t="shared" si="124"/>
        <v>82.77962501770061</v>
      </c>
    </row>
    <row r="318" spans="1:8" ht="23.25" hidden="1" x14ac:dyDescent="0.25">
      <c r="A318" s="92" t="s">
        <v>16</v>
      </c>
      <c r="B318" s="102" t="s">
        <v>59</v>
      </c>
      <c r="C318" s="172" t="s">
        <v>22</v>
      </c>
      <c r="D318" s="173" t="s">
        <v>228</v>
      </c>
      <c r="E318" s="102" t="s">
        <v>17</v>
      </c>
      <c r="F318" s="127">
        <f t="shared" si="134"/>
        <v>1970907.43</v>
      </c>
      <c r="G318" s="127">
        <f t="shared" si="134"/>
        <v>1631509.78</v>
      </c>
      <c r="H318" s="241">
        <f t="shared" si="124"/>
        <v>82.77962501770061</v>
      </c>
    </row>
    <row r="319" spans="1:8" hidden="1" x14ac:dyDescent="0.25">
      <c r="A319" s="171" t="s">
        <v>124</v>
      </c>
      <c r="B319" s="102" t="s">
        <v>59</v>
      </c>
      <c r="C319" s="172" t="s">
        <v>22</v>
      </c>
      <c r="D319" s="173" t="s">
        <v>228</v>
      </c>
      <c r="E319" s="102" t="s">
        <v>123</v>
      </c>
      <c r="F319" s="127">
        <f>SUM(Лист1!G161)</f>
        <v>1970907.43</v>
      </c>
      <c r="G319" s="127">
        <f>SUM(Лист1!H161)</f>
        <v>1631509.78</v>
      </c>
      <c r="H319" s="241">
        <f t="shared" si="124"/>
        <v>82.77962501770061</v>
      </c>
    </row>
    <row r="320" spans="1:8" hidden="1" x14ac:dyDescent="0.25">
      <c r="A320" s="165" t="s">
        <v>282</v>
      </c>
      <c r="B320" s="174" t="s">
        <v>59</v>
      </c>
      <c r="C320" s="175" t="s">
        <v>22</v>
      </c>
      <c r="D320" s="173" t="s">
        <v>280</v>
      </c>
      <c r="E320" s="175" t="s">
        <v>8</v>
      </c>
      <c r="F320" s="127">
        <f t="shared" si="134"/>
        <v>423806</v>
      </c>
      <c r="G320" s="127">
        <f t="shared" si="134"/>
        <v>423806</v>
      </c>
      <c r="H320" s="241">
        <f t="shared" si="124"/>
        <v>100</v>
      </c>
    </row>
    <row r="321" spans="1:8" ht="23.25" hidden="1" x14ac:dyDescent="0.25">
      <c r="A321" s="92" t="s">
        <v>16</v>
      </c>
      <c r="B321" s="102" t="s">
        <v>59</v>
      </c>
      <c r="C321" s="172" t="s">
        <v>22</v>
      </c>
      <c r="D321" s="173" t="s">
        <v>280</v>
      </c>
      <c r="E321" s="102" t="s">
        <v>17</v>
      </c>
      <c r="F321" s="127">
        <f t="shared" si="134"/>
        <v>423806</v>
      </c>
      <c r="G321" s="127">
        <f t="shared" si="134"/>
        <v>423806</v>
      </c>
      <c r="H321" s="241">
        <f t="shared" si="124"/>
        <v>100</v>
      </c>
    </row>
    <row r="322" spans="1:8" hidden="1" x14ac:dyDescent="0.25">
      <c r="A322" s="171" t="s">
        <v>124</v>
      </c>
      <c r="B322" s="102" t="s">
        <v>59</v>
      </c>
      <c r="C322" s="172" t="s">
        <v>22</v>
      </c>
      <c r="D322" s="173" t="s">
        <v>280</v>
      </c>
      <c r="E322" s="102" t="s">
        <v>123</v>
      </c>
      <c r="F322" s="127">
        <f>SUM(Лист1!G164)</f>
        <v>423806</v>
      </c>
      <c r="G322" s="127">
        <f>SUM(Лист1!H164)</f>
        <v>423806</v>
      </c>
      <c r="H322" s="241">
        <f t="shared" si="124"/>
        <v>100</v>
      </c>
    </row>
    <row r="323" spans="1:8" ht="51.75" hidden="1" x14ac:dyDescent="0.25">
      <c r="A323" s="165" t="s">
        <v>281</v>
      </c>
      <c r="B323" s="174" t="s">
        <v>59</v>
      </c>
      <c r="C323" s="175" t="s">
        <v>22</v>
      </c>
      <c r="D323" s="173" t="s">
        <v>279</v>
      </c>
      <c r="E323" s="175" t="s">
        <v>8</v>
      </c>
      <c r="F323" s="127">
        <f t="shared" si="134"/>
        <v>1063830</v>
      </c>
      <c r="G323" s="127">
        <f t="shared" si="134"/>
        <v>1063830</v>
      </c>
      <c r="H323" s="241">
        <f t="shared" si="124"/>
        <v>100</v>
      </c>
    </row>
    <row r="324" spans="1:8" ht="23.25" hidden="1" x14ac:dyDescent="0.25">
      <c r="A324" s="92" t="s">
        <v>16</v>
      </c>
      <c r="B324" s="102" t="s">
        <v>59</v>
      </c>
      <c r="C324" s="172" t="s">
        <v>22</v>
      </c>
      <c r="D324" s="173" t="s">
        <v>279</v>
      </c>
      <c r="E324" s="102" t="s">
        <v>17</v>
      </c>
      <c r="F324" s="127">
        <f t="shared" si="134"/>
        <v>1063830</v>
      </c>
      <c r="G324" s="127">
        <f t="shared" si="134"/>
        <v>1063830</v>
      </c>
      <c r="H324" s="241">
        <f t="shared" si="124"/>
        <v>100</v>
      </c>
    </row>
    <row r="325" spans="1:8" hidden="1" x14ac:dyDescent="0.25">
      <c r="A325" s="171" t="s">
        <v>124</v>
      </c>
      <c r="B325" s="102" t="s">
        <v>59</v>
      </c>
      <c r="C325" s="172" t="s">
        <v>22</v>
      </c>
      <c r="D325" s="173" t="s">
        <v>279</v>
      </c>
      <c r="E325" s="102" t="s">
        <v>123</v>
      </c>
      <c r="F325" s="127">
        <f>SUM(Лист1!G167)</f>
        <v>1063830</v>
      </c>
      <c r="G325" s="127">
        <f>SUM(Лист1!H167)</f>
        <v>1063830</v>
      </c>
      <c r="H325" s="241">
        <f t="shared" si="124"/>
        <v>100</v>
      </c>
    </row>
    <row r="326" spans="1:8" ht="14.25" customHeight="1" x14ac:dyDescent="0.25">
      <c r="A326" s="48" t="s">
        <v>139</v>
      </c>
      <c r="B326" s="79" t="s">
        <v>59</v>
      </c>
      <c r="C326" s="96" t="s">
        <v>24</v>
      </c>
      <c r="D326" s="93" t="s">
        <v>108</v>
      </c>
      <c r="E326" s="96" t="s">
        <v>8</v>
      </c>
      <c r="F326" s="127">
        <f>SUM(F327+F330)</f>
        <v>3958329</v>
      </c>
      <c r="G326" s="127">
        <f t="shared" ref="G326" si="135">SUM(G327+G330)</f>
        <v>3753757.81</v>
      </c>
      <c r="H326" s="241">
        <f t="shared" si="124"/>
        <v>94.831880068584496</v>
      </c>
    </row>
    <row r="327" spans="1:8" ht="1.5" hidden="1" customHeight="1" x14ac:dyDescent="0.25">
      <c r="A327" s="68" t="s">
        <v>66</v>
      </c>
      <c r="B327" s="79" t="s">
        <v>59</v>
      </c>
      <c r="C327" s="96" t="s">
        <v>24</v>
      </c>
      <c r="D327" s="95" t="s">
        <v>175</v>
      </c>
      <c r="E327" s="96" t="s">
        <v>8</v>
      </c>
      <c r="F327" s="145">
        <f t="shared" ref="F327:G328" si="136">SUM(F328)</f>
        <v>2528329</v>
      </c>
      <c r="G327" s="145">
        <f t="shared" si="136"/>
        <v>2323757.81</v>
      </c>
      <c r="H327" s="241">
        <f t="shared" si="124"/>
        <v>91.908838208951451</v>
      </c>
    </row>
    <row r="328" spans="1:8" ht="23.25" hidden="1" x14ac:dyDescent="0.25">
      <c r="A328" s="62" t="s">
        <v>16</v>
      </c>
      <c r="B328" s="79" t="s">
        <v>59</v>
      </c>
      <c r="C328" s="96" t="s">
        <v>24</v>
      </c>
      <c r="D328" s="95" t="s">
        <v>175</v>
      </c>
      <c r="E328" s="79" t="s">
        <v>17</v>
      </c>
      <c r="F328" s="145">
        <f t="shared" si="136"/>
        <v>2528329</v>
      </c>
      <c r="G328" s="145">
        <f t="shared" si="136"/>
        <v>2323757.81</v>
      </c>
      <c r="H328" s="241">
        <f t="shared" si="124"/>
        <v>91.908838208951451</v>
      </c>
    </row>
    <row r="329" spans="1:8" hidden="1" x14ac:dyDescent="0.25">
      <c r="A329" s="63" t="s">
        <v>124</v>
      </c>
      <c r="B329" s="79" t="s">
        <v>59</v>
      </c>
      <c r="C329" s="96" t="s">
        <v>24</v>
      </c>
      <c r="D329" s="95" t="s">
        <v>175</v>
      </c>
      <c r="E329" s="79" t="s">
        <v>123</v>
      </c>
      <c r="F329" s="145">
        <f>SUM(Лист1!G171)</f>
        <v>2528329</v>
      </c>
      <c r="G329" s="145">
        <f>SUM(Лист1!H171)</f>
        <v>2323757.81</v>
      </c>
      <c r="H329" s="241">
        <f t="shared" si="124"/>
        <v>91.908838208951451</v>
      </c>
    </row>
    <row r="330" spans="1:8" ht="64.5" hidden="1" x14ac:dyDescent="0.25">
      <c r="A330" s="68" t="s">
        <v>176</v>
      </c>
      <c r="B330" s="79" t="s">
        <v>59</v>
      </c>
      <c r="C330" s="96" t="s">
        <v>24</v>
      </c>
      <c r="D330" s="95" t="s">
        <v>177</v>
      </c>
      <c r="E330" s="96" t="s">
        <v>8</v>
      </c>
      <c r="F330" s="145">
        <f t="shared" ref="F330:G331" si="137">SUM(F331)</f>
        <v>1430000</v>
      </c>
      <c r="G330" s="145">
        <f t="shared" si="137"/>
        <v>1430000</v>
      </c>
      <c r="H330" s="241">
        <f t="shared" si="124"/>
        <v>100</v>
      </c>
    </row>
    <row r="331" spans="1:8" ht="23.25" hidden="1" x14ac:dyDescent="0.25">
      <c r="A331" s="62" t="s">
        <v>16</v>
      </c>
      <c r="B331" s="58" t="s">
        <v>59</v>
      </c>
      <c r="C331" s="60" t="s">
        <v>24</v>
      </c>
      <c r="D331" s="95" t="s">
        <v>177</v>
      </c>
      <c r="E331" s="58" t="s">
        <v>17</v>
      </c>
      <c r="F331" s="145">
        <f t="shared" si="137"/>
        <v>1430000</v>
      </c>
      <c r="G331" s="145">
        <f t="shared" si="137"/>
        <v>1430000</v>
      </c>
      <c r="H331" s="241">
        <f t="shared" si="124"/>
        <v>100</v>
      </c>
    </row>
    <row r="332" spans="1:8" hidden="1" x14ac:dyDescent="0.25">
      <c r="A332" s="63" t="s">
        <v>124</v>
      </c>
      <c r="B332" s="58" t="s">
        <v>59</v>
      </c>
      <c r="C332" s="96" t="s">
        <v>24</v>
      </c>
      <c r="D332" s="95" t="s">
        <v>177</v>
      </c>
      <c r="E332" s="58" t="s">
        <v>123</v>
      </c>
      <c r="F332" s="145">
        <f>SUM(Лист1!G174)</f>
        <v>1430000</v>
      </c>
      <c r="G332" s="145">
        <f>SUM(Лист1!H174)</f>
        <v>1430000</v>
      </c>
      <c r="H332" s="241">
        <f t="shared" si="124"/>
        <v>100</v>
      </c>
    </row>
    <row r="333" spans="1:8" ht="33" customHeight="1" x14ac:dyDescent="0.25">
      <c r="A333" s="252" t="s">
        <v>144</v>
      </c>
      <c r="B333" s="87" t="s">
        <v>59</v>
      </c>
      <c r="C333" s="87" t="s">
        <v>40</v>
      </c>
      <c r="D333" s="87" t="s">
        <v>108</v>
      </c>
      <c r="E333" s="87" t="s">
        <v>8</v>
      </c>
      <c r="F333" s="160">
        <f>SUM(F344+F334+F341+F349)</f>
        <v>12251234.190000001</v>
      </c>
      <c r="G333" s="160">
        <f t="shared" ref="G333" si="138">SUM(G344+G334+G341+G349)</f>
        <v>12102297.020000001</v>
      </c>
      <c r="H333" s="241">
        <f t="shared" si="124"/>
        <v>98.78430884847856</v>
      </c>
    </row>
    <row r="334" spans="1:8" ht="26.25" hidden="1" x14ac:dyDescent="0.25">
      <c r="A334" s="68" t="s">
        <v>160</v>
      </c>
      <c r="B334" s="79" t="s">
        <v>59</v>
      </c>
      <c r="C334" s="87" t="s">
        <v>40</v>
      </c>
      <c r="D334" s="95" t="s">
        <v>178</v>
      </c>
      <c r="E334" s="96" t="s">
        <v>8</v>
      </c>
      <c r="F334" s="145">
        <f>SUM(F335+F337+F339)</f>
        <v>10289682.050000001</v>
      </c>
      <c r="G334" s="145">
        <f t="shared" ref="G334" si="139">SUM(G335+G337+G339)</f>
        <v>10140744.880000001</v>
      </c>
      <c r="H334" s="241">
        <f t="shared" si="124"/>
        <v>98.552558093862586</v>
      </c>
    </row>
    <row r="335" spans="1:8" ht="39" hidden="1" customHeight="1" x14ac:dyDescent="0.25">
      <c r="A335" s="70" t="s">
        <v>29</v>
      </c>
      <c r="B335" s="58" t="s">
        <v>59</v>
      </c>
      <c r="C335" s="87" t="s">
        <v>40</v>
      </c>
      <c r="D335" s="95" t="s">
        <v>178</v>
      </c>
      <c r="E335" s="58" t="s">
        <v>30</v>
      </c>
      <c r="F335" s="145">
        <f>SUM(F336)</f>
        <v>10096040</v>
      </c>
      <c r="G335" s="145">
        <f t="shared" ref="G335" si="140">SUM(G336)</f>
        <v>9947102.8300000001</v>
      </c>
      <c r="H335" s="241">
        <f t="shared" si="124"/>
        <v>98.524796157701431</v>
      </c>
    </row>
    <row r="336" spans="1:8" hidden="1" x14ac:dyDescent="0.25">
      <c r="A336" s="62" t="s">
        <v>33</v>
      </c>
      <c r="B336" s="58" t="s">
        <v>59</v>
      </c>
      <c r="C336" s="152" t="s">
        <v>40</v>
      </c>
      <c r="D336" s="95" t="s">
        <v>178</v>
      </c>
      <c r="E336" s="58" t="s">
        <v>34</v>
      </c>
      <c r="F336" s="145">
        <f>SUM(Лист1!G178)</f>
        <v>10096040</v>
      </c>
      <c r="G336" s="145">
        <f>SUM(Лист1!H178)</f>
        <v>9947102.8300000001</v>
      </c>
      <c r="H336" s="241">
        <f t="shared" si="124"/>
        <v>98.524796157701431</v>
      </c>
    </row>
    <row r="337" spans="1:8" hidden="1" x14ac:dyDescent="0.25">
      <c r="A337" s="70" t="s">
        <v>12</v>
      </c>
      <c r="B337" s="58" t="s">
        <v>59</v>
      </c>
      <c r="C337" s="87" t="s">
        <v>40</v>
      </c>
      <c r="D337" s="95" t="s">
        <v>178</v>
      </c>
      <c r="E337" s="58" t="s">
        <v>13</v>
      </c>
      <c r="F337" s="1">
        <f>SUM(F338)</f>
        <v>178953</v>
      </c>
      <c r="G337" s="1">
        <f t="shared" ref="G337" si="141">SUM(G338)</f>
        <v>178953</v>
      </c>
      <c r="H337" s="241">
        <f t="shared" si="124"/>
        <v>100</v>
      </c>
    </row>
    <row r="338" spans="1:8" ht="33.75" hidden="1" x14ac:dyDescent="0.25">
      <c r="A338" s="149" t="s">
        <v>128</v>
      </c>
      <c r="B338" s="58" t="s">
        <v>59</v>
      </c>
      <c r="C338" s="152" t="s">
        <v>40</v>
      </c>
      <c r="D338" s="95" t="s">
        <v>178</v>
      </c>
      <c r="E338" s="58" t="s">
        <v>15</v>
      </c>
      <c r="F338" s="145">
        <f>SUM(Лист1!G180)</f>
        <v>178953</v>
      </c>
      <c r="G338" s="145">
        <f>SUM(Лист1!H180)</f>
        <v>178953</v>
      </c>
      <c r="H338" s="241">
        <f t="shared" si="124"/>
        <v>100</v>
      </c>
    </row>
    <row r="339" spans="1:8" hidden="1" x14ac:dyDescent="0.25">
      <c r="A339" s="70" t="s">
        <v>35</v>
      </c>
      <c r="B339" s="58" t="s">
        <v>59</v>
      </c>
      <c r="C339" s="87" t="s">
        <v>40</v>
      </c>
      <c r="D339" s="95" t="s">
        <v>178</v>
      </c>
      <c r="E339" s="58" t="s">
        <v>36</v>
      </c>
      <c r="F339" s="145">
        <f>SUM(F340)</f>
        <v>14689.05</v>
      </c>
      <c r="G339" s="145">
        <f t="shared" ref="G339" si="142">SUM(G340)</f>
        <v>14689.05</v>
      </c>
      <c r="H339" s="241">
        <f t="shared" si="124"/>
        <v>100</v>
      </c>
    </row>
    <row r="340" spans="1:8" hidden="1" x14ac:dyDescent="0.25">
      <c r="A340" s="62" t="s">
        <v>118</v>
      </c>
      <c r="B340" s="58" t="s">
        <v>59</v>
      </c>
      <c r="C340" s="152" t="s">
        <v>40</v>
      </c>
      <c r="D340" s="95" t="s">
        <v>178</v>
      </c>
      <c r="E340" s="58" t="s">
        <v>117</v>
      </c>
      <c r="F340" s="145">
        <f>SUM(Лист1!G182)</f>
        <v>14689.05</v>
      </c>
      <c r="G340" s="145">
        <f>SUM(Лист1!H182)</f>
        <v>14689.05</v>
      </c>
      <c r="H340" s="241">
        <f t="shared" si="124"/>
        <v>100</v>
      </c>
    </row>
    <row r="341" spans="1:8" ht="60.75" hidden="1" x14ac:dyDescent="0.25">
      <c r="A341" s="195" t="s">
        <v>269</v>
      </c>
      <c r="B341" s="120" t="s">
        <v>59</v>
      </c>
      <c r="C341" s="64" t="s">
        <v>40</v>
      </c>
      <c r="D341" s="95" t="s">
        <v>111</v>
      </c>
      <c r="E341" s="136" t="s">
        <v>8</v>
      </c>
      <c r="F341" s="98">
        <f>SUM(F342)</f>
        <v>3600</v>
      </c>
      <c r="G341" s="98">
        <f t="shared" ref="G341:G342" si="143">SUM(G342)</f>
        <v>3600</v>
      </c>
      <c r="H341" s="241">
        <f t="shared" si="124"/>
        <v>100</v>
      </c>
    </row>
    <row r="342" spans="1:8" hidden="1" x14ac:dyDescent="0.25">
      <c r="A342" s="138" t="s">
        <v>47</v>
      </c>
      <c r="B342" s="120" t="s">
        <v>59</v>
      </c>
      <c r="C342" s="78" t="s">
        <v>40</v>
      </c>
      <c r="D342" s="95" t="s">
        <v>111</v>
      </c>
      <c r="E342" s="120" t="s">
        <v>48</v>
      </c>
      <c r="F342" s="98">
        <f>SUM(F343)</f>
        <v>3600</v>
      </c>
      <c r="G342" s="98">
        <f t="shared" si="143"/>
        <v>3600</v>
      </c>
      <c r="H342" s="241">
        <f t="shared" si="124"/>
        <v>100</v>
      </c>
    </row>
    <row r="343" spans="1:8" hidden="1" x14ac:dyDescent="0.25">
      <c r="A343" s="62" t="s">
        <v>121</v>
      </c>
      <c r="B343" s="120" t="s">
        <v>59</v>
      </c>
      <c r="C343" s="78" t="s">
        <v>40</v>
      </c>
      <c r="D343" s="95" t="s">
        <v>111</v>
      </c>
      <c r="E343" s="120">
        <v>530</v>
      </c>
      <c r="F343" s="98">
        <f>SUM(Лист1!G185)</f>
        <v>3600</v>
      </c>
      <c r="G343" s="98">
        <f>SUM(Лист1!H185)</f>
        <v>3600</v>
      </c>
      <c r="H343" s="241">
        <f t="shared" si="124"/>
        <v>100</v>
      </c>
    </row>
    <row r="344" spans="1:8" ht="24.75" hidden="1" x14ac:dyDescent="0.25">
      <c r="A344" s="94" t="s">
        <v>28</v>
      </c>
      <c r="B344" s="64" t="s">
        <v>59</v>
      </c>
      <c r="C344" s="64" t="s">
        <v>40</v>
      </c>
      <c r="D344" s="95" t="s">
        <v>179</v>
      </c>
      <c r="E344" s="64" t="s">
        <v>8</v>
      </c>
      <c r="F344" s="98">
        <f>SUM(F345+F347)</f>
        <v>1909881</v>
      </c>
      <c r="G344" s="98">
        <f t="shared" ref="G344" si="144">SUM(G345+G347)</f>
        <v>1909881</v>
      </c>
      <c r="H344" s="241">
        <f t="shared" si="124"/>
        <v>100</v>
      </c>
    </row>
    <row r="345" spans="1:8" ht="34.5" hidden="1" x14ac:dyDescent="0.25">
      <c r="A345" s="62" t="s">
        <v>29</v>
      </c>
      <c r="B345" s="64" t="s">
        <v>59</v>
      </c>
      <c r="C345" s="64" t="s">
        <v>40</v>
      </c>
      <c r="D345" s="65" t="s">
        <v>179</v>
      </c>
      <c r="E345" s="64" t="s">
        <v>30</v>
      </c>
      <c r="F345" s="98">
        <f>SUM(F346)</f>
        <v>1531000</v>
      </c>
      <c r="G345" s="98">
        <f t="shared" ref="G345" si="145">SUM(G346)</f>
        <v>1531000</v>
      </c>
      <c r="H345" s="241">
        <f t="shared" si="124"/>
        <v>100</v>
      </c>
    </row>
    <row r="346" spans="1:8" hidden="1" x14ac:dyDescent="0.25">
      <c r="A346" s="62" t="s">
        <v>31</v>
      </c>
      <c r="B346" s="78" t="s">
        <v>59</v>
      </c>
      <c r="C346" s="78" t="s">
        <v>40</v>
      </c>
      <c r="D346" s="65" t="s">
        <v>179</v>
      </c>
      <c r="E346" s="78" t="s">
        <v>32</v>
      </c>
      <c r="F346" s="98">
        <f>SUM(Лист1!G188)</f>
        <v>1531000</v>
      </c>
      <c r="G346" s="98">
        <f>SUM(Лист1!H188)</f>
        <v>1531000</v>
      </c>
      <c r="H346" s="241">
        <f t="shared" si="124"/>
        <v>100</v>
      </c>
    </row>
    <row r="347" spans="1:8" hidden="1" x14ac:dyDescent="0.25">
      <c r="A347" s="62" t="s">
        <v>12</v>
      </c>
      <c r="B347" s="78" t="s">
        <v>59</v>
      </c>
      <c r="C347" s="78" t="s">
        <v>40</v>
      </c>
      <c r="D347" s="65" t="s">
        <v>179</v>
      </c>
      <c r="E347" s="78" t="s">
        <v>13</v>
      </c>
      <c r="F347" s="98">
        <f>SUM(F348)</f>
        <v>378881</v>
      </c>
      <c r="G347" s="98">
        <f t="shared" ref="G347" si="146">SUM(G348)</f>
        <v>378881</v>
      </c>
      <c r="H347" s="241">
        <f t="shared" si="124"/>
        <v>100</v>
      </c>
    </row>
    <row r="348" spans="1:8" ht="23.25" hidden="1" x14ac:dyDescent="0.25">
      <c r="A348" s="62" t="s">
        <v>133</v>
      </c>
      <c r="B348" s="78" t="s">
        <v>59</v>
      </c>
      <c r="C348" s="78" t="s">
        <v>40</v>
      </c>
      <c r="D348" s="65" t="s">
        <v>179</v>
      </c>
      <c r="E348" s="78" t="s">
        <v>15</v>
      </c>
      <c r="F348" s="98">
        <f>SUM(Лист1!G190)</f>
        <v>378881</v>
      </c>
      <c r="G348" s="98">
        <f>SUM(Лист1!H190)</f>
        <v>378881</v>
      </c>
      <c r="H348" s="241">
        <f t="shared" si="124"/>
        <v>100</v>
      </c>
    </row>
    <row r="349" spans="1:8" ht="39" hidden="1" x14ac:dyDescent="0.25">
      <c r="A349" s="165" t="s">
        <v>317</v>
      </c>
      <c r="B349" s="174" t="s">
        <v>59</v>
      </c>
      <c r="C349" s="174" t="s">
        <v>40</v>
      </c>
      <c r="D349" s="173" t="s">
        <v>318</v>
      </c>
      <c r="E349" s="174" t="s">
        <v>8</v>
      </c>
      <c r="F349" s="98">
        <f t="shared" ref="F349:G350" si="147">SUM(F350)</f>
        <v>48071.14</v>
      </c>
      <c r="G349" s="98">
        <f t="shared" si="147"/>
        <v>48071.14</v>
      </c>
      <c r="H349" s="241">
        <f t="shared" si="124"/>
        <v>100</v>
      </c>
    </row>
    <row r="350" spans="1:8" ht="43.5" hidden="1" x14ac:dyDescent="0.25">
      <c r="A350" s="176" t="s">
        <v>29</v>
      </c>
      <c r="B350" s="174" t="s">
        <v>59</v>
      </c>
      <c r="C350" s="174" t="s">
        <v>40</v>
      </c>
      <c r="D350" s="173" t="s">
        <v>318</v>
      </c>
      <c r="E350" s="174" t="s">
        <v>30</v>
      </c>
      <c r="F350" s="98">
        <f>SUM(F351)</f>
        <v>48071.14</v>
      </c>
      <c r="G350" s="98">
        <f t="shared" si="147"/>
        <v>48071.14</v>
      </c>
      <c r="H350" s="241">
        <f t="shared" si="124"/>
        <v>100</v>
      </c>
    </row>
    <row r="351" spans="1:8" hidden="1" x14ac:dyDescent="0.25">
      <c r="A351" s="92" t="s">
        <v>31</v>
      </c>
      <c r="B351" s="174" t="s">
        <v>59</v>
      </c>
      <c r="C351" s="174" t="s">
        <v>40</v>
      </c>
      <c r="D351" s="173" t="s">
        <v>318</v>
      </c>
      <c r="E351" s="174" t="s">
        <v>32</v>
      </c>
      <c r="F351" s="98">
        <f>SUM(Лист1!G193)</f>
        <v>48071.14</v>
      </c>
      <c r="G351" s="98">
        <f>SUM(Лист1!H193)</f>
        <v>48071.14</v>
      </c>
      <c r="H351" s="241">
        <f t="shared" si="124"/>
        <v>100</v>
      </c>
    </row>
    <row r="352" spans="1:8" ht="18" x14ac:dyDescent="0.25">
      <c r="A352" s="80" t="s">
        <v>37</v>
      </c>
      <c r="B352" s="108" t="s">
        <v>38</v>
      </c>
      <c r="C352" s="109" t="s">
        <v>7</v>
      </c>
      <c r="D352" s="109" t="s">
        <v>108</v>
      </c>
      <c r="E352" s="109" t="s">
        <v>8</v>
      </c>
      <c r="F352" s="137">
        <f>SUM(F353+F357+F361+F379)</f>
        <v>54069919.759999998</v>
      </c>
      <c r="G352" s="137">
        <f t="shared" ref="G352" si="148">SUM(G353+G357+G361+G379)</f>
        <v>34352316.25</v>
      </c>
      <c r="H352" s="241">
        <f t="shared" si="124"/>
        <v>63.533137098186074</v>
      </c>
    </row>
    <row r="353" spans="1:8" x14ac:dyDescent="0.25">
      <c r="A353" s="48" t="s">
        <v>88</v>
      </c>
      <c r="B353" s="79" t="s">
        <v>38</v>
      </c>
      <c r="C353" s="93" t="s">
        <v>22</v>
      </c>
      <c r="D353" s="93" t="s">
        <v>108</v>
      </c>
      <c r="E353" s="96" t="s">
        <v>8</v>
      </c>
      <c r="F353" s="98">
        <f t="shared" ref="F353:G355" si="149">SUM(F354)</f>
        <v>3199462.55</v>
      </c>
      <c r="G353" s="98">
        <f t="shared" si="149"/>
        <v>3195078.96</v>
      </c>
      <c r="H353" s="241">
        <f t="shared" si="124"/>
        <v>99.862989801208954</v>
      </c>
    </row>
    <row r="354" spans="1:8" ht="0.75" customHeight="1" x14ac:dyDescent="0.25">
      <c r="A354" s="68" t="s">
        <v>201</v>
      </c>
      <c r="B354" s="58" t="s">
        <v>38</v>
      </c>
      <c r="C354" s="59" t="s">
        <v>22</v>
      </c>
      <c r="D354" s="65" t="s">
        <v>200</v>
      </c>
      <c r="E354" s="60" t="s">
        <v>8</v>
      </c>
      <c r="F354" s="98">
        <f t="shared" si="149"/>
        <v>3199462.55</v>
      </c>
      <c r="G354" s="98">
        <f t="shared" si="149"/>
        <v>3195078.96</v>
      </c>
      <c r="H354" s="241">
        <f t="shared" si="124"/>
        <v>99.862989801208954</v>
      </c>
    </row>
    <row r="355" spans="1:8" hidden="1" x14ac:dyDescent="0.25">
      <c r="A355" s="63" t="s">
        <v>87</v>
      </c>
      <c r="B355" s="58" t="s">
        <v>38</v>
      </c>
      <c r="C355" s="59" t="s">
        <v>22</v>
      </c>
      <c r="D355" s="65" t="s">
        <v>200</v>
      </c>
      <c r="E355" s="58" t="s">
        <v>77</v>
      </c>
      <c r="F355" s="98">
        <f>SUM(F356)</f>
        <v>3199462.55</v>
      </c>
      <c r="G355" s="98">
        <f t="shared" si="149"/>
        <v>3195078.96</v>
      </c>
      <c r="H355" s="241">
        <f t="shared" si="124"/>
        <v>99.862989801208954</v>
      </c>
    </row>
    <row r="356" spans="1:8" ht="26.25" hidden="1" customHeight="1" x14ac:dyDescent="0.25">
      <c r="A356" s="63" t="s">
        <v>122</v>
      </c>
      <c r="B356" s="58" t="s">
        <v>38</v>
      </c>
      <c r="C356" s="59" t="s">
        <v>22</v>
      </c>
      <c r="D356" s="65" t="s">
        <v>200</v>
      </c>
      <c r="E356" s="58" t="s">
        <v>136</v>
      </c>
      <c r="F356" s="98">
        <f>SUM(Лист1!G355)</f>
        <v>3199462.55</v>
      </c>
      <c r="G356" s="98">
        <f>SUM(Лист1!H355)</f>
        <v>3195078.96</v>
      </c>
      <c r="H356" s="241">
        <f t="shared" si="124"/>
        <v>99.862989801208954</v>
      </c>
    </row>
    <row r="357" spans="1:8" ht="14.25" customHeight="1" x14ac:dyDescent="0.25">
      <c r="A357" s="48" t="s">
        <v>89</v>
      </c>
      <c r="B357" s="79" t="s">
        <v>38</v>
      </c>
      <c r="C357" s="93" t="s">
        <v>10</v>
      </c>
      <c r="D357" s="93" t="s">
        <v>108</v>
      </c>
      <c r="E357" s="96" t="s">
        <v>8</v>
      </c>
      <c r="F357" s="98">
        <f>SUM(F358)</f>
        <v>27000</v>
      </c>
      <c r="G357" s="98">
        <f t="shared" ref="G357" si="150">SUM(G358)</f>
        <v>23000</v>
      </c>
      <c r="H357" s="241">
        <f t="shared" si="124"/>
        <v>85.18518518518519</v>
      </c>
    </row>
    <row r="358" spans="1:8" ht="39" hidden="1" x14ac:dyDescent="0.25">
      <c r="A358" s="266" t="s">
        <v>90</v>
      </c>
      <c r="B358" s="79" t="s">
        <v>38</v>
      </c>
      <c r="C358" s="93" t="s">
        <v>10</v>
      </c>
      <c r="D358" s="95" t="s">
        <v>114</v>
      </c>
      <c r="E358" s="96" t="s">
        <v>8</v>
      </c>
      <c r="F358" s="98">
        <f t="shared" ref="F358:G359" si="151">SUM(F359)</f>
        <v>27000</v>
      </c>
      <c r="G358" s="98">
        <f t="shared" si="151"/>
        <v>23000</v>
      </c>
      <c r="H358" s="241">
        <f t="shared" si="124"/>
        <v>85.18518518518519</v>
      </c>
    </row>
    <row r="359" spans="1:8" hidden="1" x14ac:dyDescent="0.25">
      <c r="A359" s="63" t="s">
        <v>76</v>
      </c>
      <c r="B359" s="79" t="s">
        <v>38</v>
      </c>
      <c r="C359" s="93" t="s">
        <v>10</v>
      </c>
      <c r="D359" s="95" t="s">
        <v>114</v>
      </c>
      <c r="E359" s="79" t="s">
        <v>77</v>
      </c>
      <c r="F359" s="98">
        <f t="shared" si="151"/>
        <v>27000</v>
      </c>
      <c r="G359" s="98">
        <f t="shared" si="151"/>
        <v>23000</v>
      </c>
      <c r="H359" s="241">
        <f t="shared" si="124"/>
        <v>85.18518518518519</v>
      </c>
    </row>
    <row r="360" spans="1:8" ht="30" hidden="1" customHeight="1" x14ac:dyDescent="0.25">
      <c r="A360" s="63" t="s">
        <v>137</v>
      </c>
      <c r="B360" s="79" t="s">
        <v>38</v>
      </c>
      <c r="C360" s="93" t="s">
        <v>10</v>
      </c>
      <c r="D360" s="95" t="s">
        <v>114</v>
      </c>
      <c r="E360" s="79" t="s">
        <v>136</v>
      </c>
      <c r="F360" s="98">
        <f>SUM(Лист1!G359)</f>
        <v>27000</v>
      </c>
      <c r="G360" s="98">
        <f>SUM(Лист1!H359)</f>
        <v>23000</v>
      </c>
      <c r="H360" s="241">
        <f t="shared" si="124"/>
        <v>85.18518518518519</v>
      </c>
    </row>
    <row r="361" spans="1:8" ht="14.25" customHeight="1" x14ac:dyDescent="0.25">
      <c r="A361" s="48" t="s">
        <v>39</v>
      </c>
      <c r="B361" s="79" t="s">
        <v>38</v>
      </c>
      <c r="C361" s="93" t="s">
        <v>40</v>
      </c>
      <c r="D361" s="93" t="s">
        <v>108</v>
      </c>
      <c r="E361" s="96" t="s">
        <v>8</v>
      </c>
      <c r="F361" s="98">
        <f>SUM(F362+F368+F373+F365+F376)</f>
        <v>48408271.210000001</v>
      </c>
      <c r="G361" s="98">
        <f t="shared" ref="G361" si="152">SUM(G362+G368+G373+G365+G376)</f>
        <v>28720051.289999999</v>
      </c>
      <c r="H361" s="241">
        <f t="shared" si="124"/>
        <v>59.328810081668678</v>
      </c>
    </row>
    <row r="362" spans="1:8" ht="39" hidden="1" x14ac:dyDescent="0.25">
      <c r="A362" s="101" t="s">
        <v>91</v>
      </c>
      <c r="B362" s="58" t="s">
        <v>38</v>
      </c>
      <c r="C362" s="59" t="s">
        <v>40</v>
      </c>
      <c r="D362" s="65" t="s">
        <v>115</v>
      </c>
      <c r="E362" s="58" t="s">
        <v>8</v>
      </c>
      <c r="F362" s="98">
        <f t="shared" ref="F362:G363" si="153">SUM(F363)</f>
        <v>389623.96</v>
      </c>
      <c r="G362" s="98">
        <f t="shared" si="153"/>
        <v>367088.53</v>
      </c>
      <c r="H362" s="241">
        <f t="shared" si="124"/>
        <v>94.216107756822765</v>
      </c>
    </row>
    <row r="363" spans="1:8" hidden="1" x14ac:dyDescent="0.25">
      <c r="A363" s="63" t="s">
        <v>76</v>
      </c>
      <c r="B363" s="58" t="s">
        <v>38</v>
      </c>
      <c r="C363" s="59" t="s">
        <v>40</v>
      </c>
      <c r="D363" s="65" t="s">
        <v>115</v>
      </c>
      <c r="E363" s="58" t="s">
        <v>77</v>
      </c>
      <c r="F363" s="98">
        <f t="shared" si="153"/>
        <v>389623.96</v>
      </c>
      <c r="G363" s="98">
        <f t="shared" si="153"/>
        <v>367088.53</v>
      </c>
      <c r="H363" s="241">
        <f t="shared" si="124"/>
        <v>94.216107756822765</v>
      </c>
    </row>
    <row r="364" spans="1:8" hidden="1" x14ac:dyDescent="0.25">
      <c r="A364" s="63" t="s">
        <v>135</v>
      </c>
      <c r="B364" s="58" t="s">
        <v>38</v>
      </c>
      <c r="C364" s="59" t="s">
        <v>40</v>
      </c>
      <c r="D364" s="65" t="s">
        <v>115</v>
      </c>
      <c r="E364" s="58" t="s">
        <v>134</v>
      </c>
      <c r="F364" s="98">
        <f>SUM(Лист1!G363)</f>
        <v>389623.96</v>
      </c>
      <c r="G364" s="98">
        <f>SUM(Лист1!H363)</f>
        <v>367088.53</v>
      </c>
      <c r="H364" s="241">
        <f t="shared" si="124"/>
        <v>94.216107756822765</v>
      </c>
    </row>
    <row r="365" spans="1:8" ht="51.75" hidden="1" x14ac:dyDescent="0.25">
      <c r="A365" s="68" t="s">
        <v>243</v>
      </c>
      <c r="B365" s="58" t="s">
        <v>38</v>
      </c>
      <c r="C365" s="59" t="s">
        <v>40</v>
      </c>
      <c r="D365" s="65" t="s">
        <v>140</v>
      </c>
      <c r="E365" s="60" t="s">
        <v>8</v>
      </c>
      <c r="F365" s="145">
        <f t="shared" ref="F365:G366" si="154">SUM(F366)</f>
        <v>14050344</v>
      </c>
      <c r="G365" s="145">
        <f t="shared" si="154"/>
        <v>0</v>
      </c>
      <c r="H365" s="241">
        <f t="shared" si="124"/>
        <v>0</v>
      </c>
    </row>
    <row r="366" spans="1:8" ht="23.25" hidden="1" customHeight="1" x14ac:dyDescent="0.25">
      <c r="A366" s="153" t="s">
        <v>71</v>
      </c>
      <c r="B366" s="58" t="s">
        <v>38</v>
      </c>
      <c r="C366" s="59" t="s">
        <v>40</v>
      </c>
      <c r="D366" s="65" t="s">
        <v>140</v>
      </c>
      <c r="E366" s="60" t="s">
        <v>72</v>
      </c>
      <c r="F366" s="145">
        <f t="shared" si="154"/>
        <v>14050344</v>
      </c>
      <c r="G366" s="145">
        <f t="shared" si="154"/>
        <v>0</v>
      </c>
      <c r="H366" s="241">
        <f t="shared" ref="H366:H422" si="155">SUM(G366/F366)*100</f>
        <v>0</v>
      </c>
    </row>
    <row r="367" spans="1:8" ht="15.75" hidden="1" customHeight="1" x14ac:dyDescent="0.25">
      <c r="A367" s="154" t="s">
        <v>73</v>
      </c>
      <c r="B367" s="58" t="s">
        <v>38</v>
      </c>
      <c r="C367" s="59" t="s">
        <v>40</v>
      </c>
      <c r="D367" s="65" t="s">
        <v>140</v>
      </c>
      <c r="E367" s="60" t="s">
        <v>74</v>
      </c>
      <c r="F367" s="145">
        <f>SUM(Лист1!G366)</f>
        <v>14050344</v>
      </c>
      <c r="G367" s="145">
        <f>SUM(Лист1!H366)</f>
        <v>0</v>
      </c>
      <c r="H367" s="241">
        <f t="shared" si="155"/>
        <v>0</v>
      </c>
    </row>
    <row r="368" spans="1:8" ht="102.75" hidden="1" x14ac:dyDescent="0.25">
      <c r="A368" s="68" t="s">
        <v>212</v>
      </c>
      <c r="B368" s="58" t="s">
        <v>38</v>
      </c>
      <c r="C368" s="59" t="s">
        <v>40</v>
      </c>
      <c r="D368" s="65" t="s">
        <v>116</v>
      </c>
      <c r="E368" s="58" t="s">
        <v>8</v>
      </c>
      <c r="F368" s="145">
        <f>SUM(F369)</f>
        <v>26992444</v>
      </c>
      <c r="G368" s="145">
        <f t="shared" ref="G368:G369" si="156">SUM(G369)</f>
        <v>23861332.619999997</v>
      </c>
      <c r="H368" s="240">
        <f t="shared" si="155"/>
        <v>88.4000449162736</v>
      </c>
    </row>
    <row r="369" spans="1:8" ht="156" hidden="1" customHeight="1" x14ac:dyDescent="0.25">
      <c r="A369" s="68" t="s">
        <v>215</v>
      </c>
      <c r="B369" s="58" t="s">
        <v>38</v>
      </c>
      <c r="C369" s="59" t="s">
        <v>40</v>
      </c>
      <c r="D369" s="65" t="s">
        <v>216</v>
      </c>
      <c r="E369" s="58" t="s">
        <v>8</v>
      </c>
      <c r="F369" s="98">
        <f>SUM(F370)</f>
        <v>26992444</v>
      </c>
      <c r="G369" s="98">
        <f t="shared" si="156"/>
        <v>23861332.619999997</v>
      </c>
      <c r="H369" s="240">
        <f t="shared" si="155"/>
        <v>88.4000449162736</v>
      </c>
    </row>
    <row r="370" spans="1:8" hidden="1" x14ac:dyDescent="0.25">
      <c r="A370" s="24" t="s">
        <v>76</v>
      </c>
      <c r="B370" s="120" t="s">
        <v>38</v>
      </c>
      <c r="C370" s="136" t="s">
        <v>40</v>
      </c>
      <c r="D370" s="65" t="s">
        <v>216</v>
      </c>
      <c r="E370" s="120" t="s">
        <v>77</v>
      </c>
      <c r="F370" s="98">
        <f>SUM(F372+F371)</f>
        <v>26992444</v>
      </c>
      <c r="G370" s="98">
        <f t="shared" ref="G370" si="157">SUM(G372+G371)</f>
        <v>23861332.619999997</v>
      </c>
      <c r="H370" s="241">
        <f t="shared" si="155"/>
        <v>88.4000449162736</v>
      </c>
    </row>
    <row r="371" spans="1:8" hidden="1" x14ac:dyDescent="0.25">
      <c r="A371" s="63" t="s">
        <v>135</v>
      </c>
      <c r="B371" s="58" t="s">
        <v>38</v>
      </c>
      <c r="C371" s="59" t="s">
        <v>40</v>
      </c>
      <c r="D371" s="65" t="s">
        <v>216</v>
      </c>
      <c r="E371" s="58" t="s">
        <v>134</v>
      </c>
      <c r="F371" s="145">
        <f>SUM(Лист1!G370)</f>
        <v>17297112</v>
      </c>
      <c r="G371" s="145">
        <f>SUM(Лист1!H370)</f>
        <v>15222022.539999999</v>
      </c>
      <c r="H371" s="241">
        <f t="shared" si="155"/>
        <v>88.003260544303572</v>
      </c>
    </row>
    <row r="372" spans="1:8" ht="29.25" hidden="1" customHeight="1" x14ac:dyDescent="0.25">
      <c r="A372" s="150" t="s">
        <v>138</v>
      </c>
      <c r="B372" s="58" t="s">
        <v>38</v>
      </c>
      <c r="C372" s="59" t="s">
        <v>40</v>
      </c>
      <c r="D372" s="65" t="s">
        <v>216</v>
      </c>
      <c r="E372" s="58" t="s">
        <v>136</v>
      </c>
      <c r="F372" s="98">
        <f>SUM(Лист1!G371)</f>
        <v>9695332</v>
      </c>
      <c r="G372" s="98">
        <f>SUM(Лист1!H371)</f>
        <v>8639310.0800000001</v>
      </c>
      <c r="H372" s="241">
        <f t="shared" si="155"/>
        <v>89.107934416273721</v>
      </c>
    </row>
    <row r="373" spans="1:8" ht="0.75" customHeight="1" x14ac:dyDescent="0.25">
      <c r="A373" s="195" t="s">
        <v>268</v>
      </c>
      <c r="B373" s="58" t="s">
        <v>38</v>
      </c>
      <c r="C373" s="58" t="s">
        <v>40</v>
      </c>
      <c r="D373" s="65" t="s">
        <v>109</v>
      </c>
      <c r="E373" s="58" t="s">
        <v>8</v>
      </c>
      <c r="F373" s="98">
        <f t="shared" ref="F373:G374" si="158">SUM(F374)</f>
        <v>4483624</v>
      </c>
      <c r="G373" s="98">
        <f t="shared" si="158"/>
        <v>1999394.89</v>
      </c>
      <c r="H373" s="241">
        <f t="shared" si="155"/>
        <v>44.593277446993767</v>
      </c>
    </row>
    <row r="374" spans="1:8" ht="23.25" hidden="1" x14ac:dyDescent="0.25">
      <c r="A374" s="62" t="s">
        <v>16</v>
      </c>
      <c r="B374" s="58" t="s">
        <v>38</v>
      </c>
      <c r="C374" s="58" t="s">
        <v>40</v>
      </c>
      <c r="D374" s="65" t="s">
        <v>109</v>
      </c>
      <c r="E374" s="58" t="s">
        <v>17</v>
      </c>
      <c r="F374" s="98">
        <f t="shared" si="158"/>
        <v>4483624</v>
      </c>
      <c r="G374" s="98">
        <f t="shared" si="158"/>
        <v>1999394.89</v>
      </c>
      <c r="H374" s="241">
        <f t="shared" si="155"/>
        <v>44.593277446993767</v>
      </c>
    </row>
    <row r="375" spans="1:8" hidden="1" x14ac:dyDescent="0.25">
      <c r="A375" s="63" t="s">
        <v>124</v>
      </c>
      <c r="B375" s="58" t="s">
        <v>38</v>
      </c>
      <c r="C375" s="58" t="s">
        <v>40</v>
      </c>
      <c r="D375" s="65" t="s">
        <v>109</v>
      </c>
      <c r="E375" s="58" t="s">
        <v>123</v>
      </c>
      <c r="F375" s="98">
        <f>SUM(Лист1!G105)</f>
        <v>4483624</v>
      </c>
      <c r="G375" s="98">
        <f>SUM(Лист1!H105)</f>
        <v>1999394.89</v>
      </c>
      <c r="H375" s="241">
        <f t="shared" si="155"/>
        <v>44.593277446993767</v>
      </c>
    </row>
    <row r="376" spans="1:8" ht="33" hidden="1" customHeight="1" x14ac:dyDescent="0.25">
      <c r="A376" s="100" t="s">
        <v>221</v>
      </c>
      <c r="B376" s="58" t="s">
        <v>38</v>
      </c>
      <c r="C376" s="59" t="s">
        <v>40</v>
      </c>
      <c r="D376" s="65" t="s">
        <v>210</v>
      </c>
      <c r="E376" s="58" t="s">
        <v>8</v>
      </c>
      <c r="F376" s="145">
        <f t="shared" ref="F376:G377" si="159">SUM(F377)</f>
        <v>2492235.25</v>
      </c>
      <c r="G376" s="145">
        <f t="shared" si="159"/>
        <v>2492235.25</v>
      </c>
      <c r="H376" s="241">
        <f t="shared" si="155"/>
        <v>100</v>
      </c>
    </row>
    <row r="377" spans="1:8" ht="27" hidden="1" customHeight="1" x14ac:dyDescent="0.25">
      <c r="A377" s="63" t="s">
        <v>76</v>
      </c>
      <c r="B377" s="58" t="s">
        <v>38</v>
      </c>
      <c r="C377" s="58" t="s">
        <v>40</v>
      </c>
      <c r="D377" s="65" t="s">
        <v>210</v>
      </c>
      <c r="E377" s="58" t="s">
        <v>77</v>
      </c>
      <c r="F377" s="145">
        <f>SUM(F378)</f>
        <v>2492235.25</v>
      </c>
      <c r="G377" s="145">
        <f t="shared" si="159"/>
        <v>2492235.25</v>
      </c>
      <c r="H377" s="241">
        <f t="shared" si="155"/>
        <v>100</v>
      </c>
    </row>
    <row r="378" spans="1:8" ht="27" hidden="1" customHeight="1" x14ac:dyDescent="0.25">
      <c r="A378" s="150" t="s">
        <v>138</v>
      </c>
      <c r="B378" s="58" t="s">
        <v>38</v>
      </c>
      <c r="C378" s="58" t="s">
        <v>40</v>
      </c>
      <c r="D378" s="65" t="s">
        <v>210</v>
      </c>
      <c r="E378" s="58" t="s">
        <v>136</v>
      </c>
      <c r="F378" s="145">
        <f>SUM(Лист1!G374)</f>
        <v>2492235.25</v>
      </c>
      <c r="G378" s="145">
        <f>SUM(Лист1!H374)</f>
        <v>2492235.25</v>
      </c>
      <c r="H378" s="241">
        <f t="shared" si="155"/>
        <v>100</v>
      </c>
    </row>
    <row r="379" spans="1:8" x14ac:dyDescent="0.25">
      <c r="A379" s="48" t="s">
        <v>92</v>
      </c>
      <c r="B379" s="79" t="s">
        <v>38</v>
      </c>
      <c r="C379" s="93" t="s">
        <v>44</v>
      </c>
      <c r="D379" s="93" t="s">
        <v>108</v>
      </c>
      <c r="E379" s="96" t="s">
        <v>8</v>
      </c>
      <c r="F379" s="98">
        <f>SUM(F380+F385)</f>
        <v>2435186</v>
      </c>
      <c r="G379" s="98">
        <f t="shared" ref="G379" si="160">SUM(G380+G385)</f>
        <v>2414186</v>
      </c>
      <c r="H379" s="241">
        <f t="shared" si="155"/>
        <v>99.13764287409667</v>
      </c>
    </row>
    <row r="380" spans="1:8" ht="77.25" hidden="1" x14ac:dyDescent="0.25">
      <c r="A380" s="148" t="s">
        <v>272</v>
      </c>
      <c r="B380" s="79" t="s">
        <v>38</v>
      </c>
      <c r="C380" s="93" t="s">
        <v>44</v>
      </c>
      <c r="D380" s="65" t="s">
        <v>112</v>
      </c>
      <c r="E380" s="96" t="s">
        <v>8</v>
      </c>
      <c r="F380" s="98">
        <f>SUM(F381+F383)</f>
        <v>1084630</v>
      </c>
      <c r="G380" s="98">
        <f t="shared" ref="G380" si="161">SUM(G381+G383)</f>
        <v>1084630</v>
      </c>
      <c r="H380" s="241">
        <f t="shared" si="155"/>
        <v>100</v>
      </c>
    </row>
    <row r="381" spans="1:8" ht="34.5" hidden="1" x14ac:dyDescent="0.25">
      <c r="A381" s="62" t="s">
        <v>29</v>
      </c>
      <c r="B381" s="58" t="s">
        <v>38</v>
      </c>
      <c r="C381" s="59" t="s">
        <v>44</v>
      </c>
      <c r="D381" s="65" t="s">
        <v>112</v>
      </c>
      <c r="E381" s="58" t="s">
        <v>30</v>
      </c>
      <c r="F381" s="98">
        <f>SUM(F382)</f>
        <v>849834.81</v>
      </c>
      <c r="G381" s="98">
        <f t="shared" ref="G381" si="162">SUM(G382)</f>
        <v>849834.81</v>
      </c>
      <c r="H381" s="241">
        <f t="shared" si="155"/>
        <v>100</v>
      </c>
    </row>
    <row r="382" spans="1:8" hidden="1" x14ac:dyDescent="0.25">
      <c r="A382" s="62" t="s">
        <v>31</v>
      </c>
      <c r="B382" s="58" t="s">
        <v>38</v>
      </c>
      <c r="C382" s="59" t="s">
        <v>44</v>
      </c>
      <c r="D382" s="65" t="s">
        <v>112</v>
      </c>
      <c r="E382" s="58" t="s">
        <v>32</v>
      </c>
      <c r="F382" s="98">
        <f>SUM(Лист1!G378)</f>
        <v>849834.81</v>
      </c>
      <c r="G382" s="98">
        <f>SUM(Лист1!H378)</f>
        <v>849834.81</v>
      </c>
      <c r="H382" s="241">
        <f t="shared" si="155"/>
        <v>100</v>
      </c>
    </row>
    <row r="383" spans="1:8" hidden="1" x14ac:dyDescent="0.25">
      <c r="A383" s="62" t="s">
        <v>12</v>
      </c>
      <c r="B383" s="58" t="s">
        <v>38</v>
      </c>
      <c r="C383" s="58" t="s">
        <v>44</v>
      </c>
      <c r="D383" s="65" t="s">
        <v>112</v>
      </c>
      <c r="E383" s="58" t="s">
        <v>13</v>
      </c>
      <c r="F383" s="98">
        <f>SUM(F384)</f>
        <v>234795.19</v>
      </c>
      <c r="G383" s="98">
        <f t="shared" ref="G383" si="163">SUM(G384)</f>
        <v>234795.19</v>
      </c>
      <c r="H383" s="241">
        <f t="shared" si="155"/>
        <v>100</v>
      </c>
    </row>
    <row r="384" spans="1:8" ht="23.25" hidden="1" x14ac:dyDescent="0.25">
      <c r="A384" s="62" t="s">
        <v>133</v>
      </c>
      <c r="B384" s="58" t="s">
        <v>38</v>
      </c>
      <c r="C384" s="58" t="s">
        <v>44</v>
      </c>
      <c r="D384" s="65" t="s">
        <v>112</v>
      </c>
      <c r="E384" s="58" t="s">
        <v>15</v>
      </c>
      <c r="F384" s="98">
        <f>SUM(Лист1!G380)</f>
        <v>234795.19</v>
      </c>
      <c r="G384" s="98">
        <f>SUM(Лист1!H380)</f>
        <v>234795.19</v>
      </c>
      <c r="H384" s="241">
        <f t="shared" si="155"/>
        <v>100</v>
      </c>
    </row>
    <row r="385" spans="1:8" ht="102.75" hidden="1" x14ac:dyDescent="0.25">
      <c r="A385" s="68" t="s">
        <v>212</v>
      </c>
      <c r="B385" s="79" t="s">
        <v>38</v>
      </c>
      <c r="C385" s="93" t="s">
        <v>44</v>
      </c>
      <c r="D385" s="95" t="s">
        <v>116</v>
      </c>
      <c r="E385" s="96" t="s">
        <v>8</v>
      </c>
      <c r="F385" s="98">
        <f>SUM(F386+F391)</f>
        <v>1350556</v>
      </c>
      <c r="G385" s="98">
        <f t="shared" ref="G385" si="164">SUM(G386+G391)</f>
        <v>1329556</v>
      </c>
      <c r="H385" s="241">
        <f t="shared" si="155"/>
        <v>98.445084839132917</v>
      </c>
    </row>
    <row r="386" spans="1:8" ht="115.5" hidden="1" x14ac:dyDescent="0.25">
      <c r="A386" s="68" t="s">
        <v>217</v>
      </c>
      <c r="B386" s="79" t="s">
        <v>38</v>
      </c>
      <c r="C386" s="93" t="s">
        <v>44</v>
      </c>
      <c r="D386" s="95" t="s">
        <v>218</v>
      </c>
      <c r="E386" s="96" t="s">
        <v>8</v>
      </c>
      <c r="F386" s="98">
        <f>SUM(F387+F389)</f>
        <v>1301556</v>
      </c>
      <c r="G386" s="98">
        <f t="shared" ref="G386" si="165">SUM(G387+G389)</f>
        <v>1301556</v>
      </c>
      <c r="H386" s="241">
        <f t="shared" si="155"/>
        <v>100</v>
      </c>
    </row>
    <row r="387" spans="1:8" ht="39" hidden="1" customHeight="1" x14ac:dyDescent="0.25">
      <c r="A387" s="62" t="s">
        <v>29</v>
      </c>
      <c r="B387" s="58" t="s">
        <v>38</v>
      </c>
      <c r="C387" s="59" t="s">
        <v>44</v>
      </c>
      <c r="D387" s="65" t="s">
        <v>218</v>
      </c>
      <c r="E387" s="58" t="s">
        <v>30</v>
      </c>
      <c r="F387" s="98">
        <f>SUM(F388)</f>
        <v>1069344.3700000001</v>
      </c>
      <c r="G387" s="98">
        <f t="shared" ref="G387" si="166">SUM(G388)</f>
        <v>1069344.3700000001</v>
      </c>
      <c r="H387" s="241">
        <f t="shared" si="155"/>
        <v>100</v>
      </c>
    </row>
    <row r="388" spans="1:8" hidden="1" x14ac:dyDescent="0.25">
      <c r="A388" s="62" t="s">
        <v>31</v>
      </c>
      <c r="B388" s="58" t="s">
        <v>38</v>
      </c>
      <c r="C388" s="59" t="s">
        <v>44</v>
      </c>
      <c r="D388" s="95" t="s">
        <v>218</v>
      </c>
      <c r="E388" s="58" t="s">
        <v>32</v>
      </c>
      <c r="F388" s="98">
        <f>SUM(Лист1!G384)</f>
        <v>1069344.3700000001</v>
      </c>
      <c r="G388" s="98">
        <f>SUM(Лист1!H384)</f>
        <v>1069344.3700000001</v>
      </c>
      <c r="H388" s="241">
        <f t="shared" si="155"/>
        <v>100</v>
      </c>
    </row>
    <row r="389" spans="1:8" hidden="1" x14ac:dyDescent="0.25">
      <c r="A389" s="62" t="s">
        <v>12</v>
      </c>
      <c r="B389" s="58" t="s">
        <v>38</v>
      </c>
      <c r="C389" s="59" t="s">
        <v>44</v>
      </c>
      <c r="D389" s="65" t="s">
        <v>218</v>
      </c>
      <c r="E389" s="58" t="s">
        <v>13</v>
      </c>
      <c r="F389" s="98">
        <f>SUM(F390)</f>
        <v>232211.63</v>
      </c>
      <c r="G389" s="98">
        <f t="shared" ref="G389" si="167">SUM(G390)</f>
        <v>232211.63</v>
      </c>
      <c r="H389" s="241">
        <f t="shared" si="155"/>
        <v>100</v>
      </c>
    </row>
    <row r="390" spans="1:8" ht="23.25" hidden="1" x14ac:dyDescent="0.25">
      <c r="A390" s="62" t="s">
        <v>133</v>
      </c>
      <c r="B390" s="58" t="s">
        <v>38</v>
      </c>
      <c r="C390" s="59" t="s">
        <v>44</v>
      </c>
      <c r="D390" s="95" t="s">
        <v>218</v>
      </c>
      <c r="E390" s="58" t="s">
        <v>15</v>
      </c>
      <c r="F390" s="98">
        <f>SUM(Лист1!G386)</f>
        <v>232211.63</v>
      </c>
      <c r="G390" s="98">
        <f>SUM(Лист1!H386)</f>
        <v>232211.63</v>
      </c>
      <c r="H390" s="241">
        <f t="shared" si="155"/>
        <v>100</v>
      </c>
    </row>
    <row r="391" spans="1:8" ht="129" hidden="1" customHeight="1" x14ac:dyDescent="0.25">
      <c r="A391" s="68" t="s">
        <v>213</v>
      </c>
      <c r="B391" s="58" t="s">
        <v>38</v>
      </c>
      <c r="C391" s="59" t="s">
        <v>44</v>
      </c>
      <c r="D391" s="65" t="s">
        <v>214</v>
      </c>
      <c r="E391" s="58" t="s">
        <v>8</v>
      </c>
      <c r="F391" s="98">
        <f>SUM(F392)</f>
        <v>49000</v>
      </c>
      <c r="G391" s="98">
        <f t="shared" ref="G391:G392" si="168">SUM(G392)</f>
        <v>28000</v>
      </c>
      <c r="H391" s="241">
        <f t="shared" si="155"/>
        <v>57.142857142857139</v>
      </c>
    </row>
    <row r="392" spans="1:8" hidden="1" x14ac:dyDescent="0.25">
      <c r="A392" s="62" t="s">
        <v>12</v>
      </c>
      <c r="B392" s="120" t="s">
        <v>38</v>
      </c>
      <c r="C392" s="59" t="s">
        <v>44</v>
      </c>
      <c r="D392" s="65" t="s">
        <v>214</v>
      </c>
      <c r="E392" s="120">
        <v>200</v>
      </c>
      <c r="F392" s="98">
        <f>SUM(F393)</f>
        <v>49000</v>
      </c>
      <c r="G392" s="98">
        <f t="shared" si="168"/>
        <v>28000</v>
      </c>
      <c r="H392" s="241">
        <f t="shared" si="155"/>
        <v>57.142857142857139</v>
      </c>
    </row>
    <row r="393" spans="1:8" ht="23.25" hidden="1" x14ac:dyDescent="0.25">
      <c r="A393" s="62" t="s">
        <v>133</v>
      </c>
      <c r="B393" s="58" t="s">
        <v>38</v>
      </c>
      <c r="C393" s="58" t="s">
        <v>44</v>
      </c>
      <c r="D393" s="65" t="s">
        <v>214</v>
      </c>
      <c r="E393" s="58" t="s">
        <v>15</v>
      </c>
      <c r="F393" s="98">
        <f>SUM(Лист1!G389)</f>
        <v>49000</v>
      </c>
      <c r="G393" s="98">
        <f>SUM(Лист1!H389)</f>
        <v>28000</v>
      </c>
      <c r="H393" s="241">
        <f t="shared" si="155"/>
        <v>57.142857142857139</v>
      </c>
    </row>
    <row r="394" spans="1:8" ht="15.75" x14ac:dyDescent="0.25">
      <c r="A394" s="97" t="s">
        <v>93</v>
      </c>
      <c r="B394" s="139" t="s">
        <v>94</v>
      </c>
      <c r="C394" s="140" t="s">
        <v>7</v>
      </c>
      <c r="D394" s="140" t="s">
        <v>108</v>
      </c>
      <c r="E394" s="141" t="s">
        <v>8</v>
      </c>
      <c r="F394" s="144">
        <f>SUM(F395+F404)</f>
        <v>90230869.209999993</v>
      </c>
      <c r="G394" s="144">
        <f>SUM(G395+G404)</f>
        <v>76978138.819999993</v>
      </c>
      <c r="H394" s="241">
        <f t="shared" si="155"/>
        <v>85.312420786775206</v>
      </c>
    </row>
    <row r="395" spans="1:8" x14ac:dyDescent="0.25">
      <c r="A395" s="48" t="s">
        <v>95</v>
      </c>
      <c r="B395" s="79" t="s">
        <v>94</v>
      </c>
      <c r="C395" s="93" t="s">
        <v>22</v>
      </c>
      <c r="D395" s="93" t="s">
        <v>108</v>
      </c>
      <c r="E395" s="96" t="s">
        <v>8</v>
      </c>
      <c r="F395" s="145">
        <f>SUM(F396+F401)</f>
        <v>12829867.5</v>
      </c>
      <c r="G395" s="145">
        <f t="shared" ref="G395" si="169">SUM(G396+G401)</f>
        <v>12829867.5</v>
      </c>
      <c r="H395" s="241">
        <f t="shared" si="155"/>
        <v>100</v>
      </c>
    </row>
    <row r="396" spans="1:8" ht="28.5" hidden="1" customHeight="1" x14ac:dyDescent="0.25">
      <c r="A396" s="72" t="s">
        <v>203</v>
      </c>
      <c r="B396" s="79" t="s">
        <v>94</v>
      </c>
      <c r="C396" s="93" t="s">
        <v>22</v>
      </c>
      <c r="D396" s="95" t="s">
        <v>202</v>
      </c>
      <c r="E396" s="96" t="s">
        <v>8</v>
      </c>
      <c r="F396" s="144">
        <f>SUM(F399+F397)</f>
        <v>150000</v>
      </c>
      <c r="G396" s="144">
        <f t="shared" ref="G396" si="170">SUM(G399+G397)</f>
        <v>150000</v>
      </c>
      <c r="H396" s="241">
        <f t="shared" si="155"/>
        <v>100</v>
      </c>
    </row>
    <row r="397" spans="1:8" ht="34.5" hidden="1" customHeight="1" x14ac:dyDescent="0.25">
      <c r="A397" s="62" t="s">
        <v>29</v>
      </c>
      <c r="B397" s="79" t="s">
        <v>94</v>
      </c>
      <c r="C397" s="93" t="s">
        <v>22</v>
      </c>
      <c r="D397" s="95" t="s">
        <v>202</v>
      </c>
      <c r="E397" s="58" t="s">
        <v>30</v>
      </c>
      <c r="F397" s="145">
        <f>SUM(F398)</f>
        <v>60000</v>
      </c>
      <c r="G397" s="145">
        <f t="shared" ref="G397" si="171">SUM(G398)</f>
        <v>60000</v>
      </c>
      <c r="H397" s="241">
        <f t="shared" si="155"/>
        <v>100</v>
      </c>
    </row>
    <row r="398" spans="1:8" hidden="1" x14ac:dyDescent="0.25">
      <c r="A398" s="62" t="s">
        <v>31</v>
      </c>
      <c r="B398" s="79" t="s">
        <v>94</v>
      </c>
      <c r="C398" s="93" t="s">
        <v>22</v>
      </c>
      <c r="D398" s="95" t="s">
        <v>202</v>
      </c>
      <c r="E398" s="58" t="s">
        <v>32</v>
      </c>
      <c r="F398" s="145">
        <f>SUM(Лист1!G394)</f>
        <v>60000</v>
      </c>
      <c r="G398" s="145">
        <f>SUM(Лист1!H394)</f>
        <v>60000</v>
      </c>
      <c r="H398" s="241">
        <f t="shared" si="155"/>
        <v>100</v>
      </c>
    </row>
    <row r="399" spans="1:8" hidden="1" x14ac:dyDescent="0.25">
      <c r="A399" s="62" t="s">
        <v>12</v>
      </c>
      <c r="B399" s="79" t="s">
        <v>94</v>
      </c>
      <c r="C399" s="93" t="s">
        <v>22</v>
      </c>
      <c r="D399" s="95" t="s">
        <v>202</v>
      </c>
      <c r="E399" s="58" t="s">
        <v>13</v>
      </c>
      <c r="F399" s="145">
        <f>SUM(F400)</f>
        <v>90000</v>
      </c>
      <c r="G399" s="145">
        <f t="shared" ref="G399" si="172">SUM(G400)</f>
        <v>90000</v>
      </c>
      <c r="H399" s="241">
        <f t="shared" si="155"/>
        <v>100</v>
      </c>
    </row>
    <row r="400" spans="1:8" ht="23.25" hidden="1" x14ac:dyDescent="0.25">
      <c r="A400" s="62" t="s">
        <v>133</v>
      </c>
      <c r="B400" s="79" t="s">
        <v>94</v>
      </c>
      <c r="C400" s="93" t="s">
        <v>22</v>
      </c>
      <c r="D400" s="95" t="s">
        <v>202</v>
      </c>
      <c r="E400" s="58" t="s">
        <v>15</v>
      </c>
      <c r="F400" s="145">
        <f>SUM(Лист1!G396)</f>
        <v>90000</v>
      </c>
      <c r="G400" s="145">
        <f>SUM(Лист1!H396)</f>
        <v>90000</v>
      </c>
      <c r="H400" s="241">
        <f t="shared" si="155"/>
        <v>100</v>
      </c>
    </row>
    <row r="401" spans="1:9" hidden="1" x14ac:dyDescent="0.25">
      <c r="A401" s="165" t="s">
        <v>257</v>
      </c>
      <c r="B401" s="134" t="s">
        <v>94</v>
      </c>
      <c r="C401" s="129" t="s">
        <v>22</v>
      </c>
      <c r="D401" s="179" t="s">
        <v>256</v>
      </c>
      <c r="E401" s="177" t="s">
        <v>8</v>
      </c>
      <c r="F401" s="151">
        <f>SUM(F402)</f>
        <v>12679867.5</v>
      </c>
      <c r="G401" s="151">
        <f t="shared" ref="G401:G402" si="173">SUM(G402)</f>
        <v>12679867.5</v>
      </c>
      <c r="H401" s="241">
        <f t="shared" si="155"/>
        <v>100</v>
      </c>
    </row>
    <row r="402" spans="1:9" ht="23.25" hidden="1" x14ac:dyDescent="0.25">
      <c r="A402" s="92" t="s">
        <v>16</v>
      </c>
      <c r="B402" s="64" t="s">
        <v>94</v>
      </c>
      <c r="C402" s="93" t="s">
        <v>22</v>
      </c>
      <c r="D402" s="173" t="s">
        <v>256</v>
      </c>
      <c r="E402" s="174" t="s">
        <v>17</v>
      </c>
      <c r="F402" s="127">
        <f>SUM(F403)</f>
        <v>12679867.5</v>
      </c>
      <c r="G402" s="127">
        <f t="shared" si="173"/>
        <v>12679867.5</v>
      </c>
      <c r="H402" s="241">
        <f t="shared" si="155"/>
        <v>100</v>
      </c>
    </row>
    <row r="403" spans="1:9" hidden="1" x14ac:dyDescent="0.25">
      <c r="A403" s="63" t="s">
        <v>126</v>
      </c>
      <c r="B403" s="64" t="s">
        <v>94</v>
      </c>
      <c r="C403" s="93" t="s">
        <v>22</v>
      </c>
      <c r="D403" s="93" t="s">
        <v>256</v>
      </c>
      <c r="E403" s="96" t="s">
        <v>125</v>
      </c>
      <c r="F403" s="127">
        <f>SUM(Лист1!G399)</f>
        <v>12679867.5</v>
      </c>
      <c r="G403" s="127">
        <f>SUM(Лист1!H399)</f>
        <v>12679867.5</v>
      </c>
      <c r="H403" s="241">
        <f t="shared" si="155"/>
        <v>100</v>
      </c>
    </row>
    <row r="404" spans="1:9" ht="16.5" customHeight="1" x14ac:dyDescent="0.25">
      <c r="A404" s="48" t="s">
        <v>238</v>
      </c>
      <c r="B404" s="79" t="s">
        <v>94</v>
      </c>
      <c r="C404" s="93" t="s">
        <v>24</v>
      </c>
      <c r="D404" s="93" t="s">
        <v>108</v>
      </c>
      <c r="E404" s="96" t="s">
        <v>8</v>
      </c>
      <c r="F404" s="127">
        <f>SUM(F405)</f>
        <v>77401001.709999993</v>
      </c>
      <c r="G404" s="127">
        <f>SUM(G405)</f>
        <v>64148271.32</v>
      </c>
      <c r="H404" s="241">
        <f t="shared" si="155"/>
        <v>82.877830910180876</v>
      </c>
    </row>
    <row r="405" spans="1:9" ht="5.25" hidden="1" customHeight="1" x14ac:dyDescent="0.25">
      <c r="A405" s="165" t="s">
        <v>223</v>
      </c>
      <c r="B405" s="86" t="s">
        <v>94</v>
      </c>
      <c r="C405" s="81" t="s">
        <v>24</v>
      </c>
      <c r="D405" s="84" t="s">
        <v>208</v>
      </c>
      <c r="E405" s="83" t="s">
        <v>8</v>
      </c>
      <c r="F405" s="151">
        <f t="shared" ref="F405:G406" si="174">SUM(F406)</f>
        <v>77401001.709999993</v>
      </c>
      <c r="G405" s="151">
        <f t="shared" si="174"/>
        <v>64148271.32</v>
      </c>
      <c r="H405" s="241">
        <f t="shared" si="155"/>
        <v>82.877830910180876</v>
      </c>
    </row>
    <row r="406" spans="1:9" ht="22.5" hidden="1" x14ac:dyDescent="0.25">
      <c r="A406" s="70" t="s">
        <v>71</v>
      </c>
      <c r="B406" s="64" t="s">
        <v>94</v>
      </c>
      <c r="C406" s="58" t="s">
        <v>24</v>
      </c>
      <c r="D406" s="93" t="s">
        <v>208</v>
      </c>
      <c r="E406" s="95">
        <v>400</v>
      </c>
      <c r="F406" s="127">
        <f t="shared" si="174"/>
        <v>77401001.709999993</v>
      </c>
      <c r="G406" s="127">
        <f t="shared" si="174"/>
        <v>64148271.32</v>
      </c>
      <c r="H406" s="241">
        <f t="shared" si="155"/>
        <v>82.877830910180876</v>
      </c>
    </row>
    <row r="407" spans="1:9" hidden="1" x14ac:dyDescent="0.25">
      <c r="A407" s="62" t="s">
        <v>73</v>
      </c>
      <c r="B407" s="64" t="s">
        <v>94</v>
      </c>
      <c r="C407" s="58" t="s">
        <v>24</v>
      </c>
      <c r="D407" s="93" t="s">
        <v>208</v>
      </c>
      <c r="E407" s="95">
        <v>410</v>
      </c>
      <c r="F407" s="127">
        <f>SUM(F409)</f>
        <v>77401001.709999993</v>
      </c>
      <c r="G407" s="127">
        <f t="shared" ref="G407" si="175">SUM(G409)</f>
        <v>64148271.32</v>
      </c>
      <c r="H407" s="241">
        <f t="shared" si="155"/>
        <v>82.877830910180876</v>
      </c>
    </row>
    <row r="408" spans="1:9" hidden="1" x14ac:dyDescent="0.25">
      <c r="A408" s="62" t="s">
        <v>209</v>
      </c>
      <c r="B408" s="64"/>
      <c r="C408" s="58"/>
      <c r="D408" s="93"/>
      <c r="E408" s="58"/>
      <c r="F408" s="127"/>
      <c r="G408" s="127"/>
      <c r="H408" s="241"/>
    </row>
    <row r="409" spans="1:9" hidden="1" x14ac:dyDescent="0.25">
      <c r="A409" s="62" t="s">
        <v>239</v>
      </c>
      <c r="B409" s="64" t="s">
        <v>94</v>
      </c>
      <c r="C409" s="58" t="s">
        <v>24</v>
      </c>
      <c r="D409" s="65" t="s">
        <v>208</v>
      </c>
      <c r="E409" s="64" t="s">
        <v>74</v>
      </c>
      <c r="F409" s="127">
        <f>SUM(Лист1!G405)</f>
        <v>77401001.709999993</v>
      </c>
      <c r="G409" s="127">
        <f>SUM(Лист1!H405)</f>
        <v>64148271.32</v>
      </c>
      <c r="H409" s="241">
        <f t="shared" si="155"/>
        <v>82.877830910180876</v>
      </c>
    </row>
    <row r="410" spans="1:9" ht="54" x14ac:dyDescent="0.25">
      <c r="A410" s="80" t="s">
        <v>145</v>
      </c>
      <c r="B410" s="236" t="s">
        <v>11</v>
      </c>
      <c r="C410" s="235" t="s">
        <v>7</v>
      </c>
      <c r="D410" s="235" t="s">
        <v>108</v>
      </c>
      <c r="E410" s="235" t="s">
        <v>8</v>
      </c>
      <c r="F410" s="142">
        <f>SUM(F411+F415+F419)</f>
        <v>14444500</v>
      </c>
      <c r="G410" s="142">
        <f t="shared" ref="G410" si="176">SUM(G411+G415+G419)</f>
        <v>9917086</v>
      </c>
      <c r="H410" s="241">
        <f t="shared" si="155"/>
        <v>68.65648516736475</v>
      </c>
      <c r="I410" s="155"/>
    </row>
    <row r="411" spans="1:9" ht="43.5" x14ac:dyDescent="0.25">
      <c r="A411" s="271" t="s">
        <v>61</v>
      </c>
      <c r="B411" s="272">
        <v>14</v>
      </c>
      <c r="C411" s="93" t="s">
        <v>22</v>
      </c>
      <c r="D411" s="93" t="s">
        <v>108</v>
      </c>
      <c r="E411" s="96" t="s">
        <v>8</v>
      </c>
      <c r="F411" s="98">
        <f t="shared" ref="F411:G413" si="177">SUM(F412)</f>
        <v>1610000</v>
      </c>
      <c r="G411" s="98">
        <f t="shared" si="177"/>
        <v>1610000</v>
      </c>
      <c r="H411" s="241">
        <f t="shared" si="155"/>
        <v>100</v>
      </c>
    </row>
    <row r="412" spans="1:9" ht="1.5" customHeight="1" x14ac:dyDescent="0.25">
      <c r="A412" s="148" t="s">
        <v>275</v>
      </c>
      <c r="B412" s="89">
        <v>14</v>
      </c>
      <c r="C412" s="59" t="s">
        <v>22</v>
      </c>
      <c r="D412" s="59" t="s">
        <v>110</v>
      </c>
      <c r="E412" s="60" t="s">
        <v>8</v>
      </c>
      <c r="F412" s="98">
        <f t="shared" si="177"/>
        <v>1610000</v>
      </c>
      <c r="G412" s="98">
        <f t="shared" si="177"/>
        <v>1610000</v>
      </c>
      <c r="H412" s="241">
        <f t="shared" si="155"/>
        <v>100</v>
      </c>
    </row>
    <row r="413" spans="1:9" hidden="1" x14ac:dyDescent="0.25">
      <c r="A413" s="62" t="s">
        <v>47</v>
      </c>
      <c r="B413" s="89">
        <v>14</v>
      </c>
      <c r="C413" s="59" t="s">
        <v>22</v>
      </c>
      <c r="D413" s="59" t="s">
        <v>110</v>
      </c>
      <c r="E413" s="58" t="s">
        <v>48</v>
      </c>
      <c r="F413" s="98">
        <f t="shared" si="177"/>
        <v>1610000</v>
      </c>
      <c r="G413" s="98">
        <f t="shared" si="177"/>
        <v>1610000</v>
      </c>
      <c r="H413" s="241">
        <f t="shared" si="155"/>
        <v>100</v>
      </c>
    </row>
    <row r="414" spans="1:9" hidden="1" x14ac:dyDescent="0.25">
      <c r="A414" s="62" t="s">
        <v>130</v>
      </c>
      <c r="B414" s="89">
        <v>14</v>
      </c>
      <c r="C414" s="59" t="s">
        <v>22</v>
      </c>
      <c r="D414" s="59" t="s">
        <v>110</v>
      </c>
      <c r="E414" s="58" t="s">
        <v>129</v>
      </c>
      <c r="F414" s="98">
        <f>SUM(Лист1!G127)</f>
        <v>1610000</v>
      </c>
      <c r="G414" s="98">
        <f>SUM(Лист1!H127)</f>
        <v>1610000</v>
      </c>
      <c r="H414" s="241">
        <f t="shared" si="155"/>
        <v>100</v>
      </c>
    </row>
    <row r="415" spans="1:9" x14ac:dyDescent="0.25">
      <c r="A415" s="271" t="s">
        <v>62</v>
      </c>
      <c r="B415" s="272">
        <v>14</v>
      </c>
      <c r="C415" s="93" t="s">
        <v>24</v>
      </c>
      <c r="D415" s="93" t="s">
        <v>108</v>
      </c>
      <c r="E415" s="96" t="s">
        <v>8</v>
      </c>
      <c r="F415" s="98">
        <f t="shared" ref="F415:G417" si="178">SUM(F416)</f>
        <v>7834500</v>
      </c>
      <c r="G415" s="98">
        <f t="shared" si="178"/>
        <v>7834500</v>
      </c>
      <c r="H415" s="241">
        <f t="shared" si="155"/>
        <v>100</v>
      </c>
    </row>
    <row r="416" spans="1:9" ht="0.75" customHeight="1" x14ac:dyDescent="0.25">
      <c r="A416" s="73" t="s">
        <v>63</v>
      </c>
      <c r="B416" s="88">
        <v>14</v>
      </c>
      <c r="C416" s="65" t="s">
        <v>24</v>
      </c>
      <c r="D416" s="59" t="s">
        <v>167</v>
      </c>
      <c r="E416" s="64" t="s">
        <v>8</v>
      </c>
      <c r="F416" s="98">
        <f t="shared" si="178"/>
        <v>7834500</v>
      </c>
      <c r="G416" s="98">
        <f t="shared" si="178"/>
        <v>7834500</v>
      </c>
      <c r="H416" s="241">
        <f t="shared" si="155"/>
        <v>100</v>
      </c>
    </row>
    <row r="417" spans="1:8" hidden="1" x14ac:dyDescent="0.25">
      <c r="A417" s="62" t="s">
        <v>47</v>
      </c>
      <c r="B417" s="88">
        <v>14</v>
      </c>
      <c r="C417" s="65" t="s">
        <v>24</v>
      </c>
      <c r="D417" s="59" t="s">
        <v>167</v>
      </c>
      <c r="E417" s="64" t="s">
        <v>48</v>
      </c>
      <c r="F417" s="98">
        <f t="shared" si="178"/>
        <v>7834500</v>
      </c>
      <c r="G417" s="98">
        <f t="shared" si="178"/>
        <v>7834500</v>
      </c>
      <c r="H417" s="241">
        <f t="shared" si="155"/>
        <v>100</v>
      </c>
    </row>
    <row r="418" spans="1:8" hidden="1" x14ac:dyDescent="0.25">
      <c r="A418" s="62" t="s">
        <v>130</v>
      </c>
      <c r="B418" s="88">
        <v>14</v>
      </c>
      <c r="C418" s="65" t="s">
        <v>24</v>
      </c>
      <c r="D418" s="59" t="s">
        <v>167</v>
      </c>
      <c r="E418" s="64" t="s">
        <v>129</v>
      </c>
      <c r="F418" s="98">
        <f>SUM(Лист1!G131)</f>
        <v>7834500</v>
      </c>
      <c r="G418" s="98">
        <f>SUM(Лист1!H131)</f>
        <v>7834500</v>
      </c>
      <c r="H418" s="241">
        <f t="shared" si="155"/>
        <v>100</v>
      </c>
    </row>
    <row r="419" spans="1:8" ht="43.5" customHeight="1" x14ac:dyDescent="0.25">
      <c r="A419" s="273" t="s">
        <v>61</v>
      </c>
      <c r="B419" s="274">
        <v>14</v>
      </c>
      <c r="C419" s="173" t="s">
        <v>10</v>
      </c>
      <c r="D419" s="173" t="s">
        <v>108</v>
      </c>
      <c r="E419" s="175" t="s">
        <v>8</v>
      </c>
      <c r="F419" s="127">
        <f t="shared" ref="F419:G421" si="179">SUM(F420)</f>
        <v>5000000</v>
      </c>
      <c r="G419" s="127">
        <f t="shared" si="179"/>
        <v>472586</v>
      </c>
      <c r="H419" s="241">
        <f t="shared" si="155"/>
        <v>9.4517199999999999</v>
      </c>
    </row>
    <row r="420" spans="1:8" ht="1.5" hidden="1" customHeight="1" x14ac:dyDescent="0.25">
      <c r="A420" s="148" t="s">
        <v>306</v>
      </c>
      <c r="B420" s="234">
        <v>14</v>
      </c>
      <c r="C420" s="184" t="s">
        <v>10</v>
      </c>
      <c r="D420" s="84" t="s">
        <v>305</v>
      </c>
      <c r="E420" s="192" t="s">
        <v>8</v>
      </c>
      <c r="F420" s="164">
        <f t="shared" si="179"/>
        <v>5000000</v>
      </c>
      <c r="G420" s="164">
        <f t="shared" si="179"/>
        <v>472586</v>
      </c>
      <c r="H420" s="241">
        <f t="shared" si="155"/>
        <v>9.4517199999999999</v>
      </c>
    </row>
    <row r="421" spans="1:8" hidden="1" x14ac:dyDescent="0.25">
      <c r="A421" s="92" t="s">
        <v>47</v>
      </c>
      <c r="B421" s="203">
        <v>14</v>
      </c>
      <c r="C421" s="103" t="s">
        <v>10</v>
      </c>
      <c r="D421" s="93" t="s">
        <v>305</v>
      </c>
      <c r="E421" s="102" t="s">
        <v>48</v>
      </c>
      <c r="F421" s="163">
        <f t="shared" si="179"/>
        <v>5000000</v>
      </c>
      <c r="G421" s="163">
        <f t="shared" si="179"/>
        <v>472586</v>
      </c>
      <c r="H421" s="241">
        <f t="shared" si="155"/>
        <v>9.4517199999999999</v>
      </c>
    </row>
    <row r="422" spans="1:8" hidden="1" x14ac:dyDescent="0.25">
      <c r="A422" s="62" t="s">
        <v>49</v>
      </c>
      <c r="B422" s="203">
        <v>14</v>
      </c>
      <c r="C422" s="103" t="s">
        <v>10</v>
      </c>
      <c r="D422" s="93" t="s">
        <v>305</v>
      </c>
      <c r="E422" s="102" t="s">
        <v>50</v>
      </c>
      <c r="F422" s="163">
        <f>SUM(Лист1!G410)</f>
        <v>5000000</v>
      </c>
      <c r="G422" s="163">
        <f>SUM(Лист1!H410)</f>
        <v>472586</v>
      </c>
      <c r="H422" s="241">
        <f t="shared" si="155"/>
        <v>9.4517199999999999</v>
      </c>
    </row>
    <row r="423" spans="1:8" ht="15.75" x14ac:dyDescent="0.25">
      <c r="A423" s="46" t="s">
        <v>103</v>
      </c>
      <c r="B423" s="50"/>
      <c r="C423" s="65"/>
      <c r="D423" s="50"/>
      <c r="E423" s="50"/>
      <c r="F423" s="143">
        <f>SUM(F410+F394+F352+F300+F196+F159+F127+F115+F110+F14+F191)</f>
        <v>865398172.39999998</v>
      </c>
      <c r="G423" s="143">
        <f>SUM(G410+G394+G352+G300+G196+G159+G127+G115+G110+G14+G191)</f>
        <v>727230021.98000002</v>
      </c>
      <c r="H423" s="241">
        <f t="shared" ref="H423" si="180">SUM(G423/F423)*100</f>
        <v>84.034152737251617</v>
      </c>
    </row>
  </sheetData>
  <mergeCells count="8">
    <mergeCell ref="E1:H1"/>
    <mergeCell ref="A9:I9"/>
    <mergeCell ref="A10:I10"/>
    <mergeCell ref="A8:I8"/>
    <mergeCell ref="D3:H3"/>
    <mergeCell ref="D5:H5"/>
    <mergeCell ref="C2:H2"/>
    <mergeCell ref="C4:H4"/>
  </mergeCells>
  <pageMargins left="0.70866141732283472" right="0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2021-02-10T11:09:04Z</cp:lastPrinted>
  <dcterms:created xsi:type="dcterms:W3CDTF">2015-10-27T06:57:56Z</dcterms:created>
  <dcterms:modified xsi:type="dcterms:W3CDTF">2021-07-12T09:47:22Z</dcterms:modified>
</cp:coreProperties>
</file>